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ranthatt\Desktop\NTCSA\1. Quantity Surveying\3. Substation\8. Asbestos\Official BOQ\Revision 1\"/>
    </mc:Choice>
  </mc:AlternateContent>
  <xr:revisionPtr revIDLastSave="0" documentId="8_{A7F28C78-8A33-4E84-AB5C-5DE6B522F79C}" xr6:coauthVersionLast="47" xr6:coauthVersionMax="47" xr10:uidLastSave="{00000000-0000-0000-0000-000000000000}"/>
  <bookViews>
    <workbookView xWindow="-108" yWindow="-108" windowWidth="23256" windowHeight="12456" tabRatio="1000" activeTab="2" xr2:uid="{00000000-000D-0000-FFFF-FFFF00000000}"/>
  </bookViews>
  <sheets>
    <sheet name="Cover Page" sheetId="35" r:id="rId1"/>
    <sheet name="Preamble" sheetId="36" r:id="rId2"/>
    <sheet name="Summary" sheetId="34" r:id="rId3"/>
    <sheet name="1.1 P&amp;Gs_Rockdale" sheetId="49" r:id="rId4"/>
    <sheet name="1.2. Rockdale" sheetId="47" r:id="rId5"/>
    <sheet name="2.1 P&amp;Gs_Hendrina" sheetId="51" r:id="rId6"/>
    <sheet name="2.2 Hendrina" sheetId="32" r:id="rId7"/>
  </sheets>
  <definedNames>
    <definedName name="\a">#N/A</definedName>
    <definedName name="\d">#N/A</definedName>
    <definedName name="PAGE1">#N/A</definedName>
    <definedName name="_xlnm.Print_Area" localSheetId="3">'1.1 P&amp;Gs_Rockdale'!$A$1:$G$68</definedName>
    <definedName name="_xlnm.Print_Area" localSheetId="4">'1.2. Rockdale'!$A$1:$F$267</definedName>
    <definedName name="_xlnm.Print_Area" localSheetId="5">'2.1 P&amp;Gs_Hendrina'!$A$1:$G$68</definedName>
    <definedName name="_xlnm.Print_Area" localSheetId="6">'2.2 Hendrina'!$A$1:$F$204</definedName>
    <definedName name="_xlnm.Print_Area" localSheetId="0">'Cover Page'!$A$1:$B$35</definedName>
    <definedName name="_xlnm.Print_Area" localSheetId="1">Preamble!$A$1:$B$52</definedName>
    <definedName name="_xlnm.Print_Area" localSheetId="2">Summary!$A$1:$D$19</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4" i="47" l="1"/>
  <c r="A67" i="51" l="1"/>
  <c r="A65" i="51"/>
  <c r="A63" i="51"/>
  <c r="A61" i="51"/>
  <c r="A59" i="51"/>
  <c r="A58" i="51"/>
  <c r="A57" i="51"/>
  <c r="G56" i="51"/>
  <c r="A55" i="51"/>
  <c r="G54" i="51"/>
  <c r="A53" i="51"/>
  <c r="G52" i="51"/>
  <c r="A51" i="51"/>
  <c r="G50" i="51"/>
  <c r="A49" i="51"/>
  <c r="G48" i="51"/>
  <c r="A47" i="51"/>
  <c r="G46" i="51"/>
  <c r="A45" i="51"/>
  <c r="G44" i="51"/>
  <c r="A43" i="51"/>
  <c r="G42" i="51"/>
  <c r="A41" i="51"/>
  <c r="A40" i="51"/>
  <c r="A39" i="51"/>
  <c r="A38" i="51"/>
  <c r="G37" i="51"/>
  <c r="A36" i="51"/>
  <c r="A35" i="51"/>
  <c r="A34" i="51"/>
  <c r="G33" i="51"/>
  <c r="A32" i="51"/>
  <c r="G31" i="51"/>
  <c r="A30" i="51"/>
  <c r="G29" i="51"/>
  <c r="A28" i="51"/>
  <c r="G27" i="51"/>
  <c r="A26" i="51"/>
  <c r="G25" i="51"/>
  <c r="A24" i="51"/>
  <c r="G23" i="51"/>
  <c r="A22" i="51"/>
  <c r="G21" i="51"/>
  <c r="A20" i="51"/>
  <c r="A19" i="51"/>
  <c r="A18" i="51"/>
  <c r="G17" i="51"/>
  <c r="A16" i="51"/>
  <c r="A15" i="51"/>
  <c r="A14" i="51"/>
  <c r="A13" i="51"/>
  <c r="G12" i="51"/>
  <c r="A12" i="51"/>
  <c r="A67" i="49"/>
  <c r="A13" i="49"/>
  <c r="A14" i="49"/>
  <c r="A15" i="49"/>
  <c r="A16" i="49"/>
  <c r="A18" i="49"/>
  <c r="A19" i="49"/>
  <c r="A20" i="49"/>
  <c r="A22" i="49"/>
  <c r="A24" i="49"/>
  <c r="A26" i="49"/>
  <c r="A28" i="49"/>
  <c r="A30" i="49"/>
  <c r="A32" i="49"/>
  <c r="A34" i="49"/>
  <c r="A35" i="49"/>
  <c r="A36" i="49"/>
  <c r="A38" i="49"/>
  <c r="A39" i="49"/>
  <c r="A40" i="49"/>
  <c r="A41" i="49"/>
  <c r="A43" i="49"/>
  <c r="A45" i="49"/>
  <c r="A47" i="49"/>
  <c r="A49" i="49"/>
  <c r="A51" i="49"/>
  <c r="A53" i="49"/>
  <c r="A55" i="49"/>
  <c r="A57" i="49"/>
  <c r="A58" i="49"/>
  <c r="A59" i="49"/>
  <c r="A61" i="49"/>
  <c r="A63" i="49"/>
  <c r="A65" i="49"/>
  <c r="A12" i="49"/>
  <c r="A17" i="51" l="1"/>
  <c r="G68" i="51"/>
  <c r="D12" i="34" s="1"/>
  <c r="A21" i="51"/>
  <c r="A23" i="51"/>
  <c r="A17" i="49"/>
  <c r="A21" i="49" s="1"/>
  <c r="A25" i="51" l="1"/>
  <c r="A27" i="51"/>
  <c r="A23" i="49"/>
  <c r="A29" i="51" l="1"/>
  <c r="A31" i="51"/>
  <c r="A25" i="49"/>
  <c r="A33" i="51" l="1"/>
  <c r="A37" i="51"/>
  <c r="A27" i="49"/>
  <c r="A29" i="49" s="1"/>
  <c r="A42" i="51" l="1"/>
  <c r="A44" i="51" s="1"/>
  <c r="A31" i="49"/>
  <c r="A33" i="49" s="1"/>
  <c r="A37" i="49" s="1"/>
  <c r="A42" i="49" s="1"/>
  <c r="A44" i="49" s="1"/>
  <c r="A46" i="49" s="1"/>
  <c r="A48" i="49" s="1"/>
  <c r="A50" i="49" s="1"/>
  <c r="A52" i="49" s="1"/>
  <c r="A54" i="49" s="1"/>
  <c r="A46" i="51" l="1"/>
  <c r="A48" i="51" s="1"/>
  <c r="A50" i="51" s="1"/>
  <c r="A52" i="51" s="1"/>
  <c r="A54" i="51" s="1"/>
  <c r="A56" i="51" s="1"/>
  <c r="A60" i="51" s="1"/>
  <c r="A56" i="49"/>
  <c r="A60" i="49" s="1"/>
  <c r="A62" i="49" s="1"/>
  <c r="A64" i="49" s="1"/>
  <c r="A66" i="49" s="1"/>
  <c r="A62" i="51" l="1"/>
  <c r="A64" i="51" s="1"/>
  <c r="A66" i="51" s="1"/>
  <c r="G37" i="49" l="1"/>
  <c r="F200" i="32" l="1"/>
  <c r="F263" i="47"/>
  <c r="F202" i="32"/>
  <c r="F265" i="47"/>
  <c r="G56" i="49" l="1"/>
  <c r="G33" i="49"/>
  <c r="G54" i="49"/>
  <c r="F17" i="32" l="1"/>
  <c r="F188" i="32"/>
  <c r="F251" i="47"/>
  <c r="F17" i="47" l="1"/>
  <c r="F164" i="47"/>
  <c r="F126" i="32"/>
  <c r="F156" i="32"/>
  <c r="F154" i="32"/>
  <c r="F152" i="32"/>
  <c r="F150" i="32"/>
  <c r="F148" i="32"/>
  <c r="F138" i="32"/>
  <c r="F218" i="47"/>
  <c r="F216" i="47"/>
  <c r="F214" i="47"/>
  <c r="F212" i="47"/>
  <c r="F210" i="47"/>
  <c r="F200" i="47"/>
  <c r="F188" i="47"/>
  <c r="F176" i="47"/>
  <c r="F174" i="47"/>
  <c r="F172" i="47"/>
  <c r="F170" i="47" l="1"/>
  <c r="F168" i="47"/>
  <c r="F198" i="32" l="1"/>
  <c r="F196" i="32"/>
  <c r="F194" i="32"/>
  <c r="F192" i="32"/>
  <c r="F184" i="32"/>
  <c r="F180" i="32"/>
  <c r="F136" i="32"/>
  <c r="F134" i="32"/>
  <c r="F132" i="32"/>
  <c r="F130" i="32"/>
  <c r="F124" i="32"/>
  <c r="F122" i="32"/>
  <c r="F120" i="32"/>
  <c r="F118" i="32"/>
  <c r="F105" i="32"/>
  <c r="F103" i="32"/>
  <c r="F100" i="32"/>
  <c r="F98" i="32"/>
  <c r="F86" i="32"/>
  <c r="F84" i="32"/>
  <c r="F82" i="32"/>
  <c r="F73" i="32"/>
  <c r="F70" i="32"/>
  <c r="F61" i="32"/>
  <c r="F47" i="32"/>
  <c r="F45" i="32"/>
  <c r="F43" i="32"/>
  <c r="F41" i="32"/>
  <c r="F37" i="32"/>
  <c r="F35" i="32"/>
  <c r="F33" i="32"/>
  <c r="F31" i="32"/>
  <c r="F261" i="47"/>
  <c r="F259" i="47"/>
  <c r="F257" i="47"/>
  <c r="F255" i="47"/>
  <c r="F247" i="47"/>
  <c r="F243" i="47"/>
  <c r="F198" i="47"/>
  <c r="F196" i="47"/>
  <c r="F194" i="47"/>
  <c r="F192" i="47"/>
  <c r="F186" i="47"/>
  <c r="F184" i="47"/>
  <c r="F182" i="47"/>
  <c r="F180" i="47"/>
  <c r="F162" i="47"/>
  <c r="F160" i="47"/>
  <c r="F158" i="47"/>
  <c r="F156" i="47"/>
  <c r="F144" i="47"/>
  <c r="F142" i="47"/>
  <c r="F131" i="47"/>
  <c r="F129" i="47"/>
  <c r="F116" i="47"/>
  <c r="F112" i="47"/>
  <c r="F110" i="47"/>
  <c r="F105" i="47"/>
  <c r="F96" i="47"/>
  <c r="F93" i="47"/>
  <c r="F86" i="47"/>
  <c r="F75" i="47"/>
  <c r="F71" i="47"/>
  <c r="F69" i="47"/>
  <c r="F67" i="47"/>
  <c r="F63" i="47"/>
  <c r="F61" i="47"/>
  <c r="F59" i="47"/>
  <c r="F55" i="47"/>
  <c r="F53" i="47"/>
  <c r="F51" i="47"/>
  <c r="F37" i="47"/>
  <c r="F35" i="47"/>
  <c r="F33" i="47"/>
  <c r="F31" i="47"/>
  <c r="G52" i="49"/>
  <c r="G50" i="49"/>
  <c r="G48" i="49"/>
  <c r="G46" i="49"/>
  <c r="G44" i="49"/>
  <c r="G42" i="49"/>
  <c r="G31" i="49"/>
  <c r="G29" i="49"/>
  <c r="G27" i="49"/>
  <c r="G25" i="49"/>
  <c r="G23" i="49"/>
  <c r="G21" i="49"/>
  <c r="G17" i="49"/>
  <c r="G12" i="49"/>
  <c r="G68" i="49" l="1"/>
  <c r="D10" i="34"/>
  <c r="F234" i="47"/>
  <c r="F232" i="47"/>
  <c r="F230" i="47"/>
  <c r="F228" i="47"/>
  <c r="F226" i="47"/>
  <c r="F47" i="47"/>
  <c r="F45" i="47"/>
  <c r="F43" i="47"/>
  <c r="F41" i="47"/>
  <c r="F25" i="47"/>
  <c r="F21" i="47"/>
  <c r="F267" i="47" l="1"/>
  <c r="D14" i="34" s="1"/>
  <c r="F170" i="32" l="1"/>
  <c r="F168" i="32"/>
  <c r="F51" i="32" l="1"/>
  <c r="F57" i="32" l="1"/>
  <c r="F25" i="32"/>
  <c r="F21" i="32"/>
  <c r="F53" i="32" l="1"/>
  <c r="F55" i="32"/>
  <c r="F164" i="32" l="1"/>
  <c r="F166" i="32"/>
  <c r="F172" i="32"/>
  <c r="F204" i="32" l="1"/>
  <c r="D16" i="34" s="1"/>
  <c r="D18" i="34" l="1"/>
  <c r="B17" i="35" s="1"/>
</calcChain>
</file>

<file path=xl/sharedStrings.xml><?xml version="1.0" encoding="utf-8"?>
<sst xmlns="http://schemas.openxmlformats.org/spreadsheetml/2006/main" count="660" uniqueCount="224">
  <si>
    <t>DESCRIPTION</t>
  </si>
  <si>
    <t>UNIT</t>
  </si>
  <si>
    <t>RATE</t>
  </si>
  <si>
    <t>CIVIL WORKS</t>
  </si>
  <si>
    <t>No.</t>
  </si>
  <si>
    <t/>
  </si>
  <si>
    <t>CEILINGS, PARTITIONS AND ACCESS FLOORING</t>
  </si>
  <si>
    <t>RAINWATER DISPOSAL</t>
  </si>
  <si>
    <t>GUTTERS, ETC.</t>
  </si>
  <si>
    <t>150 x 150mm eaves gutters.</t>
  </si>
  <si>
    <t>Extra over 150 x 150mm eaves gutter for outlet for 100 x 100mm pipe.</t>
  </si>
  <si>
    <t>Extra over 150 x 150mm eaves gutter for stopped end.</t>
  </si>
  <si>
    <t>100 x 100mm downpipes.</t>
  </si>
  <si>
    <t>Extra over 100 x 100mm rainwater pipe for shoe.</t>
  </si>
  <si>
    <t>75mm gypsum coved cornice.</t>
  </si>
  <si>
    <t>QUANTITY</t>
  </si>
  <si>
    <t>BILL No.</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</si>
  <si>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</si>
  <si>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</si>
  <si>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</si>
  <si>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</si>
  <si>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</si>
  <si>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</si>
  <si>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</si>
  <si>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</si>
  <si>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</si>
  <si>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</si>
  <si>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</si>
  <si>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</si>
  <si>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</si>
  <si>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</si>
  <si>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</si>
  <si>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</si>
  <si>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</si>
  <si>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</si>
  <si>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</si>
  <si>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</si>
  <si>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</si>
  <si>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</si>
  <si>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</si>
  <si>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</si>
  <si>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</si>
  <si>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</si>
  <si>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</si>
  <si>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</si>
  <si>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</si>
  <si>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</si>
  <si>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</si>
  <si>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</si>
  <si>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</si>
  <si>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</si>
  <si>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</si>
  <si>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</si>
  <si>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</si>
  <si>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</si>
  <si>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ITEM</t>
  </si>
  <si>
    <t>Transportation of employees in compliance with the Transportation of employees procedure</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</si>
  <si>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</si>
  <si>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</si>
  <si>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</si>
  <si>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</si>
  <si>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Barge boards</t>
  </si>
  <si>
    <t>Fascia boards</t>
  </si>
  <si>
    <t>Gutters,downpipes etc</t>
  </si>
  <si>
    <t>Taking down and removing roofs, floors, panelling,
ceilings, partitions, etc</t>
  </si>
  <si>
    <t xml:space="preserve">300NB Asbestos cement pipes between trenches </t>
  </si>
  <si>
    <t>Sum</t>
  </si>
  <si>
    <t>Name boards.</t>
  </si>
  <si>
    <t xml:space="preserve">Living accommodation. </t>
  </si>
  <si>
    <t>Ablution and latrine facilities (chemical portable toilets to be well maintained / serviced for the entire duration of the contract).</t>
  </si>
  <si>
    <t>TOTAL - carried forward to FINAL SUMMARY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</si>
  <si>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</si>
  <si>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</si>
  <si>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</si>
  <si>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</si>
  <si>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ASBESTOS REMOVAL FROM SUBSTATIONS IN MPUMALANGA</t>
  </si>
  <si>
    <t>ROCKDALE SUBSTATION</t>
  </si>
  <si>
    <t>MIDDLEBURG CLN</t>
  </si>
  <si>
    <t xml:space="preserve">SUMMARY </t>
  </si>
  <si>
    <t>SUMMARY OF PRICES</t>
  </si>
  <si>
    <t>400kV Control Room</t>
  </si>
  <si>
    <t>Battery Room</t>
  </si>
  <si>
    <t>132kV Control Building</t>
  </si>
  <si>
    <t>General Store</t>
  </si>
  <si>
    <t>100mm thick Aerolight (think pink) ceiling insulation tightly fit between trusses</t>
  </si>
  <si>
    <t>400kV Control room</t>
  </si>
  <si>
    <t>132kV Control room</t>
  </si>
  <si>
    <t>Control Room and Carrier Room</t>
  </si>
  <si>
    <t>EAVES AND VERGES</t>
  </si>
  <si>
    <t>Everite Nutec boards</t>
  </si>
  <si>
    <t>150mm, 225mm or 300mm x 10mm</t>
  </si>
  <si>
    <t>Bargeboards</t>
  </si>
  <si>
    <t>200mm x 80mm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</si>
  <si>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</si>
  <si>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</si>
  <si>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</si>
  <si>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</si>
  <si>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</si>
  <si>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Suspended ceiling not exceeding 1m below timber purlins at 600mm centres.</t>
  </si>
  <si>
    <t>400kV control building</t>
  </si>
  <si>
    <t>25 x 19mm M6 PVC cornice wall moulding</t>
  </si>
  <si>
    <t>Add additional sap branders at 400crs under truss tie - beam for support</t>
  </si>
  <si>
    <t>Everite Nutec 4mm fixed to new 38 x 38 sap brandering</t>
  </si>
  <si>
    <t>32mmm , 2,5mm galvanised serrated ceiling nails</t>
  </si>
  <si>
    <t>Porch areas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</si>
  <si>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</si>
  <si>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</si>
  <si>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</si>
  <si>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</si>
  <si>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</si>
  <si>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</si>
  <si>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</si>
  <si>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</si>
  <si>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Guard House</t>
  </si>
  <si>
    <t>Main Depo Building</t>
  </si>
  <si>
    <t>Depo Offices</t>
  </si>
  <si>
    <t>Tea Room</t>
  </si>
  <si>
    <t>Dog Kennel</t>
  </si>
  <si>
    <t>Take out &amp; remove the roof</t>
  </si>
  <si>
    <t>"Isotherm" polyester insulation:</t>
  </si>
  <si>
    <t>ROOF COVERING</t>
  </si>
  <si>
    <t>AMOUNT (excl VAT)</t>
  </si>
  <si>
    <t>TOTAL (Excl VAT)</t>
  </si>
  <si>
    <t>AMOUNT (Excl VAT)</t>
  </si>
  <si>
    <t>ELECTRICAL WORK</t>
  </si>
  <si>
    <t>LIGHT SWITCHES, SWITCHED SOCKET OUTLETS, ETC.</t>
  </si>
  <si>
    <t>Switches, etc complete with cover plate fixed in flush box:</t>
  </si>
  <si>
    <t>16A three-pin switched socket outlet.</t>
  </si>
  <si>
    <t>Switches, etc mounted with cover plate and box surface mounted to brickwork, etc.:</t>
  </si>
  <si>
    <t>16A 230V light switch</t>
  </si>
  <si>
    <t>LUMINAIRES AND EQUIPMENT</t>
  </si>
  <si>
    <t>Supply and install luminaires or equipment complete with lamps, connections, etc mounted in position, all as detailed on drawing:</t>
  </si>
  <si>
    <t>Recessed mounted LED luminate. Body colour white, temp. 4000k, luminate watt =60W</t>
  </si>
  <si>
    <t>LED luminaire increased safety type EX'e' with 5 ft 67W, 230 AC lamp. Class 1 Division 1</t>
  </si>
  <si>
    <t>Surface mounted LED luminaire. Body colour white, temp 4000k, luminaire watt= 60W</t>
  </si>
  <si>
    <t xml:space="preserve">Recessed downlight LED Luminaire. Body colour white, temp 4000k, luminaire watt=8W </t>
  </si>
  <si>
    <t xml:space="preserve"> DESCRIPTION</t>
  </si>
  <si>
    <t xml:space="preserve"> </t>
  </si>
  <si>
    <t xml:space="preserve">SABS 1200A </t>
  </si>
  <si>
    <t xml:space="preserve">PRELIMINARIES AND GENERAL </t>
  </si>
  <si>
    <t>SABS 1200A 8.3</t>
  </si>
  <si>
    <t>SABS 1200A 8.3.1</t>
  </si>
  <si>
    <t>Contractual requirements.</t>
  </si>
  <si>
    <t>SABS 1200A.8.3.2</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</si>
  <si>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</si>
  <si>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</si>
  <si>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</si>
  <si>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</si>
  <si>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</si>
  <si>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SABS 1200A 8.3.4</t>
  </si>
  <si>
    <t>Removal of site establishment.</t>
  </si>
  <si>
    <t>SABS 1200A 8.4</t>
  </si>
  <si>
    <t>SCHEDULED TIME - RELATED ITEMS:</t>
  </si>
  <si>
    <t>SABS 1200A 8.4.2</t>
  </si>
  <si>
    <t xml:space="preserve">Operation and maintenance of contractor's facilities on site: </t>
  </si>
  <si>
    <t>SABS 1200A 8.4.2.2a</t>
  </si>
  <si>
    <t>SABS 1200A 8.4.3</t>
  </si>
  <si>
    <t>Supervision for duration of construction as per SHEQ specification.</t>
  </si>
  <si>
    <t>SABS 1200A 8.4.4</t>
  </si>
  <si>
    <t>Company and head office overhead costs for duration of the contract.</t>
  </si>
  <si>
    <t>TOTAL P&amp;G's - carried forward to FINAL SUMMARY</t>
  </si>
  <si>
    <t>Brandering at 400mm centres one direction only with</t>
  </si>
  <si>
    <t>H-profile jointing strips. Prepare for painting</t>
  </si>
  <si>
    <t>6,4mm gypsum plasterboard in 1200mm widths fixed to 38 x 38mm s/w</t>
  </si>
  <si>
    <t>Everite Nutec 4mm fixed to new 38 x 38 sap brandering. Replace existing brandering.</t>
  </si>
  <si>
    <t>32mmm , 2,5mm galvanised serrated ceiling nails (605-632)</t>
  </si>
  <si>
    <t>Complete with h-profile jointing strips and Nutec Nucornice</t>
  </si>
  <si>
    <t>Prepare for painting and paint 3 coats Dulux Sigmacover CM coating. Colour white</t>
  </si>
  <si>
    <t>First coat to be diluted 50% to manufacturers spec</t>
  </si>
  <si>
    <t>Three coats "Dulux Sigmacover CM", first coat to be diluted 50%:</t>
  </si>
  <si>
    <t>Take out &amp; remove ceiling including cornice, insulation material etc</t>
  </si>
  <si>
    <t>0,8mm thick pre-painted aluminium sheeting in: Colour white</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</si>
  <si>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</si>
  <si>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Contractor is to allow for leaving the existing building, in which the alterations are undertaken, clean and neat at completion.</t>
  </si>
  <si>
    <t>Battery room</t>
  </si>
  <si>
    <t>HH Robertson IBR686 material in ISQ 230 0,58mm in a galvanised spelter of 2275. refer to scope of work.</t>
  </si>
  <si>
    <t>SUPPLY, DELIVER AND INSTALL:</t>
  </si>
  <si>
    <t>ESKOM - NTCSA</t>
  </si>
  <si>
    <t>Insulation laid taut over rafters (at approximately 600mm centres) and fixed concurrent with tiling battens, purlins including all accessaries.</t>
  </si>
  <si>
    <t>50mm  Insulation  closely  fitted  and laid  on top of brandering between roof timbers including all accessaries.</t>
  </si>
  <si>
    <t>Remove existing lights including switches and dispose to registered dumping site</t>
  </si>
  <si>
    <t>Site return  visit including the de-establishment of plant, tools &amp; equipment and personnel (Provisonal)</t>
  </si>
  <si>
    <t>Hazardous waste transportation and disposal at a registered facility</t>
  </si>
  <si>
    <t>Supply and install Wiring and its accessories whole for luminaires and equipment according to the specification</t>
  </si>
  <si>
    <t>Supply and install wiring including its accessories for luminaires and equipment according to the specification</t>
  </si>
  <si>
    <t>All furniture to be carefully removed and stored for reuse or transferred to temporary accommodation.</t>
  </si>
  <si>
    <t>m2</t>
  </si>
  <si>
    <t>Taking down and remove asbestos roofs, floors, panelling,
ceilings, partitions, and dispose to a registered dumping site.</t>
  </si>
  <si>
    <t>m</t>
  </si>
  <si>
    <t>Roof covering including support and all necessary accessories as per the specifications</t>
  </si>
  <si>
    <t>SUPPLY, DELIVER AND INSTALL WITH ALL ACCESSORIES:</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</si>
  <si>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</si>
  <si>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</si>
  <si>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</si>
  <si>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</si>
  <si>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m²</t>
  </si>
  <si>
    <t>Remove all wiring and accessories and dispose to a designated area as per Project Manager's instruction</t>
  </si>
  <si>
    <t>REFERENCE</t>
  </si>
  <si>
    <t>ITEM NO.</t>
  </si>
  <si>
    <t xml:space="preserve">SCHEDULED FIXED-CHARGE: </t>
  </si>
  <si>
    <t>SABS 1200A.8.3.2.1c</t>
  </si>
  <si>
    <t>Facilities for Engineer:</t>
  </si>
  <si>
    <t>SABS 1200A.8.3.2.1</t>
  </si>
  <si>
    <t>SABS 1200A.8.3.2.2a</t>
  </si>
  <si>
    <t>SABS 1200A.8.3.2.2</t>
  </si>
  <si>
    <t>SABS 1200A.8.3.2.2d</t>
  </si>
  <si>
    <t>SABS 1200A.8.3.2.2f</t>
  </si>
  <si>
    <t>SABS 1200A.8.3.2.2e</t>
  </si>
  <si>
    <t>SABS 1200A.8.3.2.2g</t>
  </si>
  <si>
    <t>SABS 1200A 8.4.1</t>
  </si>
  <si>
    <t>SABS 1200A.8.4.2.1</t>
  </si>
  <si>
    <t>Transportation of employees in compliance with the transportation of employees procedure</t>
  </si>
  <si>
    <t>SABS 1200A.8.4.2.2d</t>
  </si>
  <si>
    <t>SABS 1200A.8.4.2.2e</t>
  </si>
  <si>
    <t>SABS 1200A.8.4.2.2f</t>
  </si>
  <si>
    <t>Operation and maintenance of contractor's facilities on site, eg. Offices and storage sheds.</t>
  </si>
  <si>
    <t>NATIONAL TRANSMISSION COMPANY SOUTH AFRICA - NTCSA</t>
  </si>
  <si>
    <t>BILL OF QUANTITIES</t>
  </si>
  <si>
    <t>FREE ISSUE OF MATERIAL BY THE EMPLOYER</t>
  </si>
  <si>
    <t>400kV Control Building</t>
  </si>
  <si>
    <t>2.2</t>
  </si>
  <si>
    <t>HENDRINA POWER STATION</t>
  </si>
  <si>
    <t>PRELIMINARY AND GENERAL (Rockdale)</t>
  </si>
  <si>
    <t>PRELIMINARY AND GENERAL (Hendrina)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</si>
</sst>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R&quot;* #,##0.00_-;\-&quot;R&quot;* #,##0.00_-;_-&quot;R&quot;* &quot;-&quot;??_-;_-@_-"/>
    <numFmt numFmtId="43" formatCode="_-* #,##0.00_-;\-* #,##0.00_-;_-*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_-* #,##0.00\ &quot;F&quot;_-;\-* #,##0.00\ &quot;F&quot;_-;_-* &quot;-&quot;??\ &quot;F&quot;_-;_-@_-"/>
    <numFmt numFmtId="171" formatCode="General_)"/>
    <numFmt numFmtId="172" formatCode="&quot;R&quot;#,##0.00"/>
    <numFmt numFmtId="173" formatCode="_ &quot;R&quot;\ * #,##0.00_ ;_ &quot;R&quot;\ * \-#,##0.00_ ;_ &quot;R&quot;\ * &quot;-&quot;??_ ;_ @_ "/>
    <numFmt numFmtId="174" formatCode="0.000_)"/>
    <numFmt numFmtId="175" formatCode="#,##0.000000000000000_);[Red]\(#,##0.000000000000000\)"/>
    <numFmt numFmtId="176" formatCode="&quot;£&quot;#,##0;[Red]\-&quot;£&quot;#,##0"/>
    <numFmt numFmtId="177" formatCode="_(&quot;R&quot;\ * #,##0.00_);_(&quot;R&quot;\ * \(#,##0.00\);_(&quot;R&quot;\ * &quot;-&quot;??_);_(@_)"/>
    <numFmt numFmtId="178" formatCode="&quot;$&quot;#,##0\ ;\(&quot;$&quot;#,##0\)"/>
    <numFmt numFmtId="179" formatCode="_ * #,##0.00_)_£_ ;_ * \(#,##0.00\)_£_ ;_ * &quot;-&quot;??_)_£_ ;_ @_ "/>
    <numFmt numFmtId="180" formatCode="[$€]#,##0.00;[Red]\-[$€]#,##0.00"/>
    <numFmt numFmtId="181" formatCode="#,##0.0_);\(#,##0.0\)"/>
    <numFmt numFmtId="182" formatCode="#,##0.00000000000000000000000000_);[Red]\(#,##0.00000000000000000000000000\)"/>
    <numFmt numFmtId="183" formatCode="_(&quot;R&quot;\ * #,##0_);_(&quot;R&quot;\ * \(#,##0\);_(&quot;R&quot;\ * &quot;-&quot;_);_(@_)"/>
    <numFmt numFmtId="184" formatCode="0.00_)"/>
  </numFmts>
  <fonts count="70" x14ac:knownFonts="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b/>
      <sz val="12"/>
      <name val="Calibri"/>
      <family val="2"/>
      <scheme val="minor"/>
    </font>
    <font>
      <sz val="10"/>
      <name val="MS Sans Serif"/>
      <family val="2"/>
    </font>
    <font>
      <b/>
      <sz val="12"/>
      <color theme="1"/>
      <name val="Calibri"/>
      <family val="2"/>
      <scheme val="minor"/>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b/>
      <i/>
      <sz val="12"/>
      <color theme="1"/>
      <name val="Calibri"/>
      <family val="2"/>
      <scheme val="minor"/>
    </font>
    <font>
      <i/>
      <sz val="12"/>
      <color theme="1"/>
      <name val="Calibri"/>
      <family val="2"/>
      <scheme val="minor"/>
    </font>
    <font>
      <sz val="8"/>
      <name val="Arial"/>
      <family val="2"/>
    </font>
    <font>
      <sz val="10"/>
      <color indexed="8"/>
      <name val="Arial"/>
      <family val="2"/>
    </font>
    <font>
      <sz val="12"/>
      <name val="Helv"/>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sz val="10"/>
      <name val="Times New Roman"/>
      <family val="1"/>
    </font>
    <font>
      <b/>
      <sz val="10"/>
      <name val="Times New Roman"/>
      <family val="1"/>
    </font>
    <font>
      <b/>
      <sz val="8"/>
      <name val="Times New Roman"/>
      <family val="1"/>
    </font>
    <font>
      <sz val="8"/>
      <name val="Times New Roman"/>
      <family val="1"/>
    </font>
    <font>
      <b/>
      <sz val="11"/>
      <color indexed="52"/>
      <name val="Calibri"/>
      <family val="2"/>
    </font>
    <font>
      <sz val="11"/>
      <name val="Tms Rmn"/>
    </font>
    <font>
      <sz val="12"/>
      <color indexed="24"/>
      <name val="Arial"/>
      <family val="2"/>
    </font>
    <font>
      <sz val="1"/>
      <color indexed="8"/>
      <name val="Courier"/>
      <family val="3"/>
    </font>
    <font>
      <i/>
      <sz val="1"/>
      <color indexed="8"/>
      <name val="Courier"/>
      <family val="3"/>
    </font>
    <font>
      <b/>
      <sz val="12"/>
      <name val="Helv"/>
    </font>
    <font>
      <b/>
      <sz val="15"/>
      <color indexed="56"/>
      <name val="Calibri"/>
      <family val="2"/>
    </font>
    <font>
      <b/>
      <sz val="13"/>
      <color indexed="56"/>
      <name val="Calibri"/>
      <family val="2"/>
    </font>
    <font>
      <b/>
      <sz val="11"/>
      <color indexed="56"/>
      <name val="Calibri"/>
      <family val="2"/>
    </font>
    <font>
      <u/>
      <sz val="10"/>
      <color indexed="12"/>
      <name val="Arial"/>
      <family val="2"/>
    </font>
    <font>
      <b/>
      <sz val="12"/>
      <name val="Tms Rmn"/>
    </font>
    <font>
      <sz val="11"/>
      <color indexed="52"/>
      <name val="Calibri"/>
      <family val="2"/>
    </font>
    <font>
      <b/>
      <sz val="11"/>
      <name val="Helv"/>
    </font>
    <font>
      <sz val="11"/>
      <color indexed="60"/>
      <name val="Calibri"/>
      <family val="2"/>
    </font>
    <font>
      <b/>
      <i/>
      <sz val="16"/>
      <name val="Helv"/>
    </font>
    <font>
      <b/>
      <u/>
      <sz val="10"/>
      <name val="Times New Roman"/>
      <family val="1"/>
    </font>
    <font>
      <b/>
      <sz val="10"/>
      <name val="MS Sans Serif"/>
      <family val="2"/>
    </font>
    <font>
      <sz val="12"/>
      <name val="Times New Roman"/>
      <family val="1"/>
    </font>
    <font>
      <sz val="24"/>
      <color indexed="13"/>
      <name val="Tms Rmn"/>
    </font>
    <font>
      <b/>
      <sz val="18"/>
      <color indexed="56"/>
      <name val="Cambria"/>
      <family val="2"/>
    </font>
    <font>
      <sz val="8"/>
      <color indexed="10"/>
      <name val="Arial Narrow"/>
      <family val="2"/>
    </font>
    <font>
      <u/>
      <sz val="9"/>
      <color indexed="12"/>
      <name val="Helv"/>
    </font>
    <font>
      <u/>
      <sz val="10"/>
      <name val="Times New Roman"/>
      <family val="1"/>
    </font>
    <font>
      <b/>
      <sz val="14"/>
      <color theme="1"/>
      <name val="Calibri"/>
      <family val="2"/>
      <scheme val="minor"/>
    </font>
    <font>
      <b/>
      <u/>
      <sz val="14"/>
      <name val="Arial"/>
      <family val="2"/>
    </font>
    <font>
      <b/>
      <sz val="14"/>
      <name val="Calibri"/>
      <family val="2"/>
      <scheme val="minor"/>
    </font>
  </fonts>
  <fills count="3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15"/>
      </patternFill>
    </fill>
    <fill>
      <patternFill patternType="solid">
        <fgColor indexed="13"/>
      </patternFill>
    </fill>
    <fill>
      <patternFill patternType="solid">
        <fgColor indexed="12"/>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theme="0"/>
      </top>
      <bottom/>
      <diagonal/>
    </border>
    <border>
      <left style="thin">
        <color indexed="64"/>
      </left>
      <right style="thin">
        <color indexed="64"/>
      </right>
      <top/>
      <bottom style="thin">
        <color theme="0"/>
      </bottom>
      <diagonal/>
    </border>
    <border>
      <left style="thin">
        <color indexed="64"/>
      </left>
      <right style="thin">
        <color indexed="64"/>
      </right>
      <top style="thin">
        <color theme="0"/>
      </top>
      <bottom style="thin">
        <color theme="0"/>
      </bottom>
      <diagonal/>
    </border>
    <border>
      <left style="medium">
        <color indexed="64"/>
      </left>
      <right/>
      <top style="medium">
        <color indexed="64"/>
      </top>
      <bottom style="thin">
        <color theme="0"/>
      </bottom>
      <diagonal/>
    </border>
    <border>
      <left style="thin">
        <color theme="0"/>
      </left>
      <right/>
      <top/>
      <bottom/>
      <diagonal/>
    </border>
    <border>
      <left/>
      <right style="thin">
        <color theme="0"/>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609">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0" fontId="5" fillId="0" borderId="0" applyFont="0" applyFill="0" applyBorder="0" applyAlignment="0" applyProtection="0"/>
    <xf numFmtId="0" fontId="6" fillId="0" borderId="0"/>
    <xf numFmtId="0" fontId="18" fillId="0" borderId="0" applyFill="0"/>
    <xf numFmtId="0" fontId="18" fillId="0" borderId="0" applyFill="0"/>
    <xf numFmtId="0" fontId="6" fillId="0" borderId="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40" fillId="0" borderId="0">
      <alignment horizontal="left" vertical="top" wrapText="1"/>
    </xf>
    <xf numFmtId="0" fontId="41" fillId="0" borderId="0">
      <alignment horizontal="left" vertical="top" wrapText="1"/>
    </xf>
    <xf numFmtId="0" fontId="42" fillId="0" borderId="0">
      <alignment horizontal="left" vertical="top" wrapText="1"/>
    </xf>
    <xf numFmtId="0" fontId="30" fillId="8" borderId="0" applyNumberFormat="0" applyBorder="0" applyAlignment="0" applyProtection="0"/>
    <xf numFmtId="0" fontId="30" fillId="10"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3"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17" borderId="0" applyNumberFormat="0" applyBorder="0" applyAlignment="0" applyProtection="0"/>
    <xf numFmtId="0" fontId="30" fillId="14" borderId="0" applyNumberFormat="0" applyBorder="0" applyAlignment="0" applyProtection="0"/>
    <xf numFmtId="0" fontId="30" fillId="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0" borderId="0" applyNumberFormat="0" applyBorder="0" applyAlignment="0" applyProtection="0"/>
    <xf numFmtId="0" fontId="43" fillId="0" borderId="0">
      <alignment horizontal="center" wrapText="1"/>
      <protection locked="0"/>
    </xf>
    <xf numFmtId="0" fontId="32" fillId="10" borderId="0" applyNumberFormat="0" applyBorder="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33" fillId="28" borderId="53" applyNumberFormat="0" applyAlignment="0" applyProtection="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74" fontId="45" fillId="0" borderId="0"/>
    <xf numFmtId="175"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76" fontId="5" fillId="0" borderId="0" applyFont="0" applyFill="0" applyBorder="0" applyAlignment="0" applyProtection="0"/>
    <xf numFmtId="168" fontId="5"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6" fillId="0" borderId="0" applyFont="0" applyFill="0" applyBorder="0" applyAlignment="0" applyProtection="0"/>
    <xf numFmtId="168" fontId="30"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3" fontId="5" fillId="0" borderId="0" applyFont="0" applyFill="0" applyBorder="0" applyAlignment="0" applyProtection="0"/>
    <xf numFmtId="3" fontId="46" fillId="0" borderId="0" applyFont="0" applyFill="0" applyBorder="0" applyAlignment="0" applyProtection="0"/>
    <xf numFmtId="173"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0" fontId="45" fillId="0" borderId="0"/>
    <xf numFmtId="0" fontId="45" fillId="0" borderId="54"/>
    <xf numFmtId="0" fontId="45" fillId="0" borderId="54"/>
    <xf numFmtId="0" fontId="5" fillId="0" borderId="0" applyFont="0" applyFill="0" applyBorder="0" applyAlignment="0" applyProtection="0"/>
    <xf numFmtId="0" fontId="4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0" fontId="18" fillId="0" borderId="0" applyFont="0" applyFill="0" applyBorder="0" applyAlignment="0" applyProtection="0"/>
    <xf numFmtId="0" fontId="34" fillId="0" borderId="0" applyNumberFormat="0" applyFill="0" applyBorder="0" applyAlignment="0" applyProtection="0"/>
    <xf numFmtId="0" fontId="47" fillId="0" borderId="0">
      <protection locked="0"/>
    </xf>
    <xf numFmtId="0" fontId="47" fillId="0" borderId="0">
      <protection locked="0"/>
    </xf>
    <xf numFmtId="0" fontId="48" fillId="0" borderId="0">
      <protection locked="0"/>
    </xf>
    <xf numFmtId="0" fontId="47" fillId="0" borderId="0">
      <protection locked="0"/>
    </xf>
    <xf numFmtId="0" fontId="47" fillId="0" borderId="0">
      <protection locked="0"/>
    </xf>
    <xf numFmtId="0" fontId="47" fillId="0" borderId="0">
      <protection locked="0"/>
    </xf>
    <xf numFmtId="0" fontId="48" fillId="0" borderId="0">
      <protection locked="0"/>
    </xf>
    <xf numFmtId="0" fontId="18" fillId="0" borderId="0"/>
    <xf numFmtId="0" fontId="18" fillId="0" borderId="0"/>
    <xf numFmtId="2" fontId="5" fillId="0" borderId="0" applyFont="0" applyFill="0" applyBorder="0" applyAlignment="0" applyProtection="0"/>
    <xf numFmtId="2" fontId="46" fillId="0" borderId="0" applyFont="0" applyFill="0" applyBorder="0" applyAlignment="0" applyProtection="0"/>
    <xf numFmtId="0" fontId="35" fillId="12" borderId="0" applyNumberFormat="0" applyBorder="0" applyAlignment="0" applyProtection="0"/>
    <xf numFmtId="0" fontId="49" fillId="0" borderId="0">
      <alignment horizontal="left"/>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37" applyNumberFormat="0" applyAlignment="0" applyProtection="0">
      <alignment horizontal="left" vertical="center"/>
    </xf>
    <xf numFmtId="0" fontId="11" fillId="0" borderId="51">
      <alignment horizontal="left" vertical="center"/>
    </xf>
    <xf numFmtId="0" fontId="11" fillId="0" borderId="51">
      <alignment horizontal="left" vertical="center"/>
    </xf>
    <xf numFmtId="0" fontId="50" fillId="0" borderId="55" applyNumberFormat="0" applyFill="0" applyAlignment="0" applyProtection="0"/>
    <xf numFmtId="0" fontId="51" fillId="0" borderId="56"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181" fontId="29" fillId="29" borderId="0"/>
    <xf numFmtId="0" fontId="54" fillId="30" borderId="54"/>
    <xf numFmtId="0" fontId="54" fillId="30" borderId="54"/>
    <xf numFmtId="0" fontId="55" fillId="0" borderId="58" applyNumberFormat="0" applyFill="0" applyAlignment="0" applyProtection="0"/>
    <xf numFmtId="0" fontId="56" fillId="0" borderId="25"/>
    <xf numFmtId="0" fontId="56" fillId="0" borderId="25"/>
    <xf numFmtId="0" fontId="57" fillId="16" borderId="0" applyNumberFormat="0" applyBorder="0" applyAlignment="0" applyProtection="0"/>
    <xf numFmtId="0" fontId="58" fillId="0" borderId="0"/>
    <xf numFmtId="182" fontId="5" fillId="0" borderId="0"/>
    <xf numFmtId="0" fontId="58"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applyFill="0"/>
    <xf numFmtId="0" fontId="5" fillId="0" borderId="0"/>
    <xf numFmtId="0" fontId="18" fillId="0" borderId="0" applyFill="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165" fontId="9" fillId="0" borderId="0"/>
    <xf numFmtId="165" fontId="9" fillId="0" borderId="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5" fillId="0" borderId="0"/>
    <xf numFmtId="0" fontId="18" fillId="0" borderId="0" applyFill="0"/>
    <xf numFmtId="0" fontId="18" fillId="0" borderId="0" applyFill="0"/>
    <xf numFmtId="0" fontId="27" fillId="0" borderId="0"/>
    <xf numFmtId="0" fontId="29" fillId="0" borderId="0"/>
    <xf numFmtId="0" fontId="27" fillId="0" borderId="0"/>
    <xf numFmtId="0" fontId="5" fillId="0" borderId="0"/>
    <xf numFmtId="0" fontId="5"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6" fillId="0" borderId="0"/>
    <xf numFmtId="171" fontId="29" fillId="0" borderId="0"/>
    <xf numFmtId="0" fontId="9"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6" fillId="0" borderId="0"/>
    <xf numFmtId="0" fontId="18" fillId="0" borderId="0" applyFill="0"/>
    <xf numFmtId="0" fontId="18" fillId="0" borderId="0"/>
    <xf numFmtId="0" fontId="18" fillId="0" borderId="0"/>
    <xf numFmtId="0" fontId="5" fillId="0" borderId="0"/>
    <xf numFmtId="0" fontId="18" fillId="0" borderId="0" applyFill="0"/>
    <xf numFmtId="0" fontId="18" fillId="0" borderId="0" applyFill="0"/>
    <xf numFmtId="0" fontId="18" fillId="0" borderId="0" applyFill="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28" fillId="0" borderId="0"/>
    <xf numFmtId="0" fontId="28" fillId="0" borderId="0"/>
    <xf numFmtId="0" fontId="28" fillId="0" borderId="0"/>
    <xf numFmtId="0" fontId="6" fillId="0" borderId="0"/>
    <xf numFmtId="0" fontId="6" fillId="0" borderId="0"/>
    <xf numFmtId="0" fontId="18" fillId="0" borderId="0" applyFill="0"/>
    <xf numFmtId="0" fontId="18" fillId="0" borderId="0" applyFill="0"/>
    <xf numFmtId="0" fontId="18" fillId="0" borderId="0" applyFill="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59" fillId="0" borderId="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14" fontId="43" fillId="0" borderId="0">
      <alignment horizontal="center" wrapText="1"/>
      <protection locked="0"/>
    </xf>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183" fontId="27" fillId="0" borderId="10"/>
    <xf numFmtId="0" fontId="45" fillId="0" borderId="0"/>
    <xf numFmtId="0" fontId="60" fillId="0" borderId="0" applyNumberFormat="0">
      <alignment horizontal="right"/>
    </xf>
    <xf numFmtId="0" fontId="18" fillId="0" borderId="0"/>
    <xf numFmtId="0" fontId="61" fillId="0" borderId="0"/>
    <xf numFmtId="0" fontId="5" fillId="0" borderId="0"/>
    <xf numFmtId="0" fontId="56" fillId="0" borderId="0"/>
    <xf numFmtId="0" fontId="45" fillId="0" borderId="54"/>
    <xf numFmtId="0" fontId="45" fillId="0" borderId="54"/>
    <xf numFmtId="0" fontId="62" fillId="31" borderId="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54" fillId="0" borderId="62"/>
    <xf numFmtId="0" fontId="54" fillId="0" borderId="54"/>
    <xf numFmtId="0" fontId="54" fillId="0" borderId="54"/>
    <xf numFmtId="0" fontId="64" fillId="0" borderId="0">
      <alignment vertical="top"/>
    </xf>
    <xf numFmtId="0" fontId="37" fillId="0" borderId="0" applyNumberFormat="0" applyFill="0" applyBorder="0" applyAlignment="0" applyProtection="0"/>
    <xf numFmtId="0" fontId="18" fillId="0" borderId="0" applyFill="0"/>
    <xf numFmtId="0" fontId="18" fillId="0" borderId="0" applyFill="0"/>
    <xf numFmtId="0" fontId="6" fillId="0" borderId="0"/>
    <xf numFmtId="0" fontId="6" fillId="0" borderId="0"/>
    <xf numFmtId="171" fontId="29" fillId="0" borderId="0"/>
    <xf numFmtId="43" fontId="5" fillId="0" borderId="0" applyFont="0" applyFill="0" applyBorder="0" applyAlignment="0" applyProtection="0"/>
    <xf numFmtId="0" fontId="6" fillId="0" borderId="0"/>
    <xf numFmtId="168" fontId="30" fillId="0" borderId="0" applyFont="0" applyFill="0" applyBorder="0" applyAlignment="0" applyProtection="0"/>
    <xf numFmtId="184" fontId="58"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applyFill="0"/>
    <xf numFmtId="0" fontId="18" fillId="0" borderId="0" applyFill="0"/>
    <xf numFmtId="0" fontId="18" fillId="0" borderId="0" applyFill="0"/>
    <xf numFmtId="0" fontId="18" fillId="0" borderId="0" applyFill="0"/>
    <xf numFmtId="0" fontId="6" fillId="0" borderId="0"/>
    <xf numFmtId="168" fontId="30" fillId="0" borderId="0" applyFont="0" applyFill="0" applyBorder="0" applyAlignment="0" applyProtection="0"/>
    <xf numFmtId="165" fontId="9" fillId="0" borderId="0"/>
    <xf numFmtId="16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0" borderId="0"/>
    <xf numFmtId="165" fontId="9" fillId="0" borderId="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0" fontId="44" fillId="27" borderId="52" applyNumberFormat="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0" fontId="45" fillId="0" borderId="54"/>
    <xf numFmtId="0" fontId="45" fillId="0" borderId="54"/>
    <xf numFmtId="0" fontId="11" fillId="0" borderId="51">
      <alignment horizontal="left" vertical="center"/>
    </xf>
    <xf numFmtId="0" fontId="11" fillId="0" borderId="51">
      <alignment horizontal="left" vertical="center"/>
    </xf>
    <xf numFmtId="0" fontId="11" fillId="0" borderId="51">
      <alignment horizontal="left" vertical="center"/>
    </xf>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36" fillId="13" borderId="52" applyNumberFormat="0" applyAlignment="0" applyProtection="0"/>
    <xf numFmtId="0" fontId="54" fillId="30" borderId="54"/>
    <xf numFmtId="0" fontId="54" fillId="30" borderId="54"/>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18" fillId="0" borderId="0" applyFill="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0" fillId="11" borderId="59" applyNumberFormat="0" applyFon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38" fillId="27" borderId="60" applyNumberFormat="0" applyAlignment="0" applyProtection="0"/>
    <xf numFmtId="0" fontId="45" fillId="0" borderId="54"/>
    <xf numFmtId="0" fontId="45" fillId="0" borderId="54"/>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39" fillId="0" borderId="61" applyNumberFormat="0" applyFill="0" applyAlignment="0" applyProtection="0"/>
    <xf numFmtId="0" fontId="54" fillId="0" borderId="54"/>
    <xf numFmtId="0" fontId="54" fillId="0" borderId="54"/>
    <xf numFmtId="44" fontId="6" fillId="0" borderId="0" applyFont="0" applyFill="0" applyBorder="0" applyAlignment="0" applyProtection="0"/>
    <xf numFmtId="0" fontId="54" fillId="0" borderId="65"/>
    <xf numFmtId="0" fontId="54" fillId="0" borderId="65"/>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30" fillId="11" borderId="66" applyNumberFormat="0" applyFont="0" applyAlignment="0" applyProtection="0"/>
    <xf numFmtId="0" fontId="54" fillId="30" borderId="65"/>
    <xf numFmtId="0" fontId="54" fillId="30" borderId="65"/>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11" fillId="0" borderId="63">
      <alignment horizontal="left" vertical="center"/>
    </xf>
    <xf numFmtId="0" fontId="11" fillId="0" borderId="63">
      <alignment horizontal="left" vertical="center"/>
    </xf>
    <xf numFmtId="0" fontId="11" fillId="0" borderId="63">
      <alignment horizontal="left" vertical="center"/>
    </xf>
    <xf numFmtId="0" fontId="45" fillId="0" borderId="65"/>
    <xf numFmtId="0" fontId="45" fillId="0" borderId="65"/>
    <xf numFmtId="0" fontId="39" fillId="0" borderId="71" applyNumberFormat="0" applyFill="0" applyAlignment="0" applyProtection="0"/>
    <xf numFmtId="0" fontId="44" fillId="27" borderId="64" applyNumberFormat="0" applyAlignment="0" applyProtection="0"/>
    <xf numFmtId="168" fontId="6" fillId="0" borderId="0" applyFont="0" applyFill="0" applyBorder="0" applyAlignment="0" applyProtection="0"/>
    <xf numFmtId="0" fontId="54" fillId="0" borderId="65"/>
    <xf numFmtId="0" fontId="54" fillId="0" borderId="65"/>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30" fillId="11" borderId="66" applyNumberFormat="0" applyFont="0" applyAlignment="0" applyProtection="0"/>
    <xf numFmtId="0" fontId="30" fillId="11" borderId="66" applyNumberFormat="0" applyFont="0" applyAlignment="0" applyProtection="0"/>
    <xf numFmtId="0" fontId="36" fillId="13" borderId="64" applyNumberFormat="0" applyAlignment="0" applyProtection="0"/>
    <xf numFmtId="0" fontId="36" fillId="13" borderId="64" applyNumberFormat="0" applyAlignment="0" applyProtection="0"/>
    <xf numFmtId="0" fontId="36" fillId="13" borderId="64" applyNumberFormat="0" applyAlignment="0" applyProtection="0"/>
    <xf numFmtId="0" fontId="11" fillId="0" borderId="63">
      <alignment horizontal="left" vertical="center"/>
    </xf>
    <xf numFmtId="0" fontId="11" fillId="0" borderId="63">
      <alignment horizontal="left" vertical="center"/>
    </xf>
    <xf numFmtId="168" fontId="6" fillId="0" borderId="0" applyFont="0" applyFill="0" applyBorder="0" applyAlignment="0" applyProtection="0"/>
    <xf numFmtId="0" fontId="54" fillId="30" borderId="65"/>
    <xf numFmtId="0" fontId="30" fillId="11" borderId="69" applyNumberFormat="0" applyFont="0" applyAlignment="0" applyProtection="0"/>
    <xf numFmtId="0" fontId="45" fillId="0" borderId="65"/>
    <xf numFmtId="0" fontId="39" fillId="0" borderId="71" applyNumberFormat="0" applyFill="0" applyAlignment="0" applyProtection="0"/>
    <xf numFmtId="0" fontId="54" fillId="30" borderId="65"/>
    <xf numFmtId="0" fontId="30" fillId="11" borderId="66" applyNumberFormat="0" applyFont="0" applyAlignment="0" applyProtection="0"/>
    <xf numFmtId="0" fontId="30" fillId="11" borderId="69" applyNumberFormat="0" applyFont="0" applyAlignment="0" applyProtection="0"/>
    <xf numFmtId="0" fontId="45" fillId="0" borderId="65"/>
    <xf numFmtId="0" fontId="39" fillId="0" borderId="71" applyNumberFormat="0" applyFill="0" applyAlignment="0" applyProtection="0"/>
    <xf numFmtId="0" fontId="45" fillId="0" borderId="65"/>
    <xf numFmtId="0" fontId="45" fillId="0" borderId="65"/>
    <xf numFmtId="0" fontId="38" fillId="27" borderId="67" applyNumberFormat="0" applyAlignment="0" applyProtection="0"/>
    <xf numFmtId="0" fontId="38" fillId="27" borderId="67" applyNumberFormat="0" applyAlignment="0" applyProtection="0"/>
    <xf numFmtId="0" fontId="38" fillId="27" borderId="67"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45" fillId="0" borderId="65"/>
    <xf numFmtId="0" fontId="45" fillId="0" borderId="65"/>
    <xf numFmtId="0" fontId="30" fillId="11" borderId="69" applyNumberFormat="0" applyFon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44" fillId="27" borderId="64" applyNumberFormat="0" applyAlignment="0" applyProtection="0"/>
    <xf numFmtId="0" fontId="44" fillId="27" borderId="64" applyNumberFormat="0" applyAlignment="0" applyProtection="0"/>
    <xf numFmtId="0" fontId="44" fillId="27" borderId="64" applyNumberForma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0" fillId="11" borderId="69" applyNumberFormat="0" applyFon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8" fillId="27" borderId="70" applyNumberFormat="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0" fontId="39" fillId="0" borderId="71" applyNumberFormat="0" applyFill="0" applyAlignment="0" applyProtection="0"/>
    <xf numFmtId="168" fontId="30" fillId="0" borderId="0" applyFont="0" applyFill="0" applyBorder="0" applyAlignment="0" applyProtection="0"/>
  </cellStyleXfs>
  <cellXfs count="337">
    <xf numFmtId="0" fontId="0" fillId="0" borderId="0" xfId="0"/>
    <xf numFmtId="165" fontId="9" fillId="0" borderId="0" xfId="4"/>
    <xf numFmtId="165" fontId="9" fillId="0" borderId="30" xfId="4" applyBorder="1"/>
    <xf numFmtId="165" fontId="9" fillId="0" borderId="24" xfId="4" applyBorder="1"/>
    <xf numFmtId="165" fontId="12" fillId="4" borderId="30" xfId="4" applyFont="1" applyFill="1" applyBorder="1" applyAlignment="1">
      <alignment horizontal="centerContinuous" vertical="center"/>
    </xf>
    <xf numFmtId="165" fontId="12" fillId="4" borderId="24" xfId="4" applyFont="1" applyFill="1" applyBorder="1" applyAlignment="1">
      <alignment horizontal="centerContinuous" vertical="center"/>
    </xf>
    <xf numFmtId="165" fontId="12" fillId="0" borderId="30" xfId="4" applyFont="1" applyBorder="1" applyAlignment="1">
      <alignment horizontal="centerContinuous" vertical="center"/>
    </xf>
    <xf numFmtId="165" fontId="12" fillId="0" borderId="24" xfId="4" applyFont="1" applyBorder="1" applyAlignment="1">
      <alignment horizontal="centerContinuous" vertical="center"/>
    </xf>
    <xf numFmtId="165" fontId="7" fillId="0" borderId="30" xfId="4" applyFont="1" applyBorder="1" applyAlignment="1">
      <alignment horizontal="left" vertical="center"/>
    </xf>
    <xf numFmtId="165" fontId="13" fillId="3" borderId="24" xfId="4" applyFont="1" applyFill="1" applyBorder="1" applyAlignment="1">
      <alignment horizontal="left" vertical="center"/>
    </xf>
    <xf numFmtId="165" fontId="8" fillId="0" borderId="24" xfId="4" applyFont="1" applyBorder="1" applyAlignment="1">
      <alignment vertical="center"/>
    </xf>
    <xf numFmtId="165" fontId="13" fillId="0" borderId="24" xfId="4" applyFont="1" applyBorder="1" applyAlignment="1">
      <alignment horizontal="left" vertical="center"/>
    </xf>
    <xf numFmtId="165" fontId="7" fillId="0" borderId="30" xfId="4" applyFont="1" applyBorder="1" applyAlignment="1">
      <alignment vertical="center"/>
    </xf>
    <xf numFmtId="165" fontId="13" fillId="3" borderId="24" xfId="4" applyFont="1" applyFill="1" applyBorder="1" applyAlignment="1">
      <alignment horizontal="left" vertical="center" wrapText="1"/>
    </xf>
    <xf numFmtId="165" fontId="7" fillId="0" borderId="30" xfId="4" applyFont="1" applyBorder="1" applyAlignment="1">
      <alignment horizontal="center" vertical="center"/>
    </xf>
    <xf numFmtId="167" fontId="14" fillId="3" borderId="24" xfId="4" applyNumberFormat="1" applyFont="1" applyFill="1" applyBorder="1" applyAlignment="1">
      <alignment horizontal="justify" vertical="center"/>
    </xf>
    <xf numFmtId="165" fontId="8" fillId="0" borderId="30" xfId="4" applyFont="1" applyBorder="1" applyAlignment="1">
      <alignment horizontal="left" vertical="top" indent="1"/>
    </xf>
    <xf numFmtId="165" fontId="15" fillId="0" borderId="24" xfId="4" applyFont="1" applyBorder="1" applyAlignment="1">
      <alignment horizontal="justify" vertical="center"/>
    </xf>
    <xf numFmtId="165" fontId="8" fillId="0" borderId="30" xfId="4" applyFont="1" applyBorder="1" applyAlignment="1">
      <alignment horizontal="left" vertical="center"/>
    </xf>
    <xf numFmtId="165" fontId="16" fillId="3" borderId="24" xfId="4" applyFont="1" applyFill="1" applyBorder="1" applyAlignment="1">
      <alignment horizontal="justify" vertical="center"/>
    </xf>
    <xf numFmtId="165" fontId="15" fillId="3" borderId="24" xfId="4" applyFont="1" applyFill="1" applyBorder="1" applyAlignment="1">
      <alignment horizontal="justify" vertical="center"/>
    </xf>
    <xf numFmtId="165" fontId="9" fillId="0" borderId="30" xfId="4" applyBorder="1" applyAlignment="1">
      <alignment vertical="center"/>
    </xf>
    <xf numFmtId="14" fontId="13" fillId="3" borderId="24" xfId="4" applyNumberFormat="1" applyFont="1" applyFill="1" applyBorder="1" applyAlignment="1">
      <alignment horizontal="left" vertical="center"/>
    </xf>
    <xf numFmtId="165" fontId="11" fillId="0" borderId="30" xfId="4" applyFont="1" applyBorder="1" applyAlignment="1">
      <alignment vertical="center"/>
    </xf>
    <xf numFmtId="165" fontId="11" fillId="0" borderId="24" xfId="4" applyFont="1" applyBorder="1" applyAlignment="1">
      <alignment vertical="center"/>
    </xf>
    <xf numFmtId="165" fontId="9" fillId="0" borderId="24" xfId="4" applyBorder="1" applyAlignment="1">
      <alignment vertical="center"/>
    </xf>
    <xf numFmtId="165" fontId="9" fillId="0" borderId="31" xfId="4" applyBorder="1" applyAlignment="1">
      <alignment vertical="center"/>
    </xf>
    <xf numFmtId="165" fontId="13" fillId="0" borderId="26"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0" fontId="20" fillId="5" borderId="0" xfId="10" applyFont="1" applyFill="1"/>
    <xf numFmtId="0" fontId="21" fillId="5" borderId="0" xfId="10" applyFont="1" applyFill="1"/>
    <xf numFmtId="0" fontId="23" fillId="5" borderId="0" xfId="10" applyFont="1" applyFill="1" applyAlignment="1">
      <alignment horizontal="center" vertical="center"/>
    </xf>
    <xf numFmtId="0" fontId="22" fillId="5" borderId="0" xfId="10" applyFont="1" applyFill="1" applyAlignment="1">
      <alignment horizontal="center" vertical="center"/>
    </xf>
    <xf numFmtId="49" fontId="19" fillId="5" borderId="8" xfId="10" applyNumberFormat="1" applyFont="1" applyFill="1" applyBorder="1" applyAlignment="1">
      <alignment horizontal="center" vertical="top" wrapText="1"/>
    </xf>
    <xf numFmtId="0" fontId="17" fillId="5" borderId="0" xfId="10" applyFont="1" applyFill="1" applyAlignment="1">
      <alignment vertical="top" wrapText="1"/>
    </xf>
    <xf numFmtId="0" fontId="19" fillId="5" borderId="0" xfId="10" applyFont="1" applyFill="1" applyAlignment="1">
      <alignment vertical="top" wrapText="1"/>
    </xf>
    <xf numFmtId="49" fontId="19" fillId="5" borderId="8" xfId="10" applyNumberFormat="1" applyFont="1" applyFill="1" applyBorder="1" applyAlignment="1">
      <alignment horizontal="center" vertical="top"/>
    </xf>
    <xf numFmtId="164" fontId="19" fillId="5" borderId="0" xfId="10" applyNumberFormat="1" applyFont="1" applyFill="1" applyAlignment="1">
      <alignment horizontal="center" wrapText="1"/>
    </xf>
    <xf numFmtId="49" fontId="19" fillId="5" borderId="0" xfId="10" applyNumberFormat="1" applyFont="1" applyFill="1" applyAlignment="1">
      <alignment horizontal="center" vertical="top"/>
    </xf>
    <xf numFmtId="49" fontId="25" fillId="5" borderId="0" xfId="10" applyNumberFormat="1" applyFont="1" applyFill="1" applyAlignment="1">
      <alignment horizontal="center" vertical="top"/>
    </xf>
    <xf numFmtId="172" fontId="3" fillId="5" borderId="2" xfId="0" applyNumberFormat="1" applyFont="1" applyFill="1" applyBorder="1" applyAlignment="1" applyProtection="1">
      <alignment horizontal="center" vertical="center"/>
      <protection locked="0"/>
    </xf>
    <xf numFmtId="172" fontId="3" fillId="5" borderId="34" xfId="0" applyNumberFormat="1" applyFont="1" applyFill="1" applyBorder="1" applyAlignment="1" applyProtection="1">
      <alignment horizontal="center" vertical="center"/>
      <protection locked="0"/>
    </xf>
    <xf numFmtId="172" fontId="20" fillId="5" borderId="0" xfId="10" applyNumberFormat="1" applyFont="1" applyFill="1"/>
    <xf numFmtId="171" fontId="21" fillId="5" borderId="2" xfId="4" applyNumberFormat="1" applyFont="1" applyFill="1" applyBorder="1" applyAlignment="1">
      <alignment horizontal="left" vertical="center" wrapText="1"/>
    </xf>
    <xf numFmtId="0" fontId="0" fillId="5" borderId="0" xfId="0" applyFill="1"/>
    <xf numFmtId="166" fontId="11" fillId="2" borderId="19" xfId="0" applyNumberFormat="1" applyFont="1" applyFill="1" applyBorder="1" applyAlignment="1">
      <alignment horizontal="center" vertical="center"/>
    </xf>
    <xf numFmtId="166" fontId="11" fillId="6" borderId="41" xfId="0" applyNumberFormat="1" applyFont="1" applyFill="1" applyBorder="1" applyAlignment="1">
      <alignment horizontal="center" vertical="center"/>
    </xf>
    <xf numFmtId="166" fontId="11" fillId="2" borderId="41" xfId="0" applyNumberFormat="1" applyFont="1" applyFill="1" applyBorder="1" applyAlignment="1">
      <alignment horizontal="center" vertical="center"/>
    </xf>
    <xf numFmtId="166" fontId="11" fillId="3" borderId="23" xfId="0" applyNumberFormat="1" applyFont="1" applyFill="1" applyBorder="1"/>
    <xf numFmtId="166" fontId="11" fillId="2" borderId="23" xfId="0" applyNumberFormat="1" applyFont="1" applyFill="1" applyBorder="1"/>
    <xf numFmtId="166" fontId="11" fillId="0" borderId="24" xfId="0" applyNumberFormat="1" applyFont="1" applyBorder="1"/>
    <xf numFmtId="166" fontId="11" fillId="2" borderId="50" xfId="0" applyNumberFormat="1" applyFont="1" applyFill="1" applyBorder="1"/>
    <xf numFmtId="166" fontId="11" fillId="2" borderId="27" xfId="0" applyNumberFormat="1" applyFont="1" applyFill="1" applyBorder="1" applyAlignment="1">
      <alignment vertical="center"/>
    </xf>
    <xf numFmtId="165" fontId="4" fillId="5" borderId="0" xfId="4" applyFont="1" applyFill="1" applyAlignment="1">
      <alignment vertical="center"/>
    </xf>
    <xf numFmtId="165" fontId="2" fillId="5" borderId="0" xfId="4" applyFont="1" applyFill="1" applyAlignment="1">
      <alignment vertical="center" wrapText="1"/>
    </xf>
    <xf numFmtId="164" fontId="8" fillId="5" borderId="0" xfId="0" applyNumberFormat="1" applyFont="1" applyFill="1" applyAlignment="1">
      <alignment horizontal="right"/>
    </xf>
    <xf numFmtId="0" fontId="10" fillId="5" borderId="0" xfId="0" applyFont="1" applyFill="1" applyAlignment="1">
      <alignment vertical="center"/>
    </xf>
    <xf numFmtId="164" fontId="11" fillId="5" borderId="0" xfId="0" applyNumberFormat="1" applyFont="1" applyFill="1" applyAlignment="1">
      <alignment horizontal="left" vertical="center"/>
    </xf>
    <xf numFmtId="0" fontId="8" fillId="5" borderId="0" xfId="0" quotePrefix="1" applyFont="1" applyFill="1" applyAlignment="1">
      <alignment horizontal="left" vertical="center"/>
    </xf>
    <xf numFmtId="0" fontId="5" fillId="5" borderId="0" xfId="0" applyFont="1" applyFill="1" applyAlignment="1">
      <alignment vertical="center"/>
    </xf>
    <xf numFmtId="164" fontId="11" fillId="5" borderId="0" xfId="3" applyNumberFormat="1" applyFont="1" applyFill="1" applyAlignment="1">
      <alignment horizontal="right"/>
    </xf>
    <xf numFmtId="0" fontId="11" fillId="2" borderId="16" xfId="0" applyFont="1" applyFill="1" applyBorder="1" applyAlignment="1">
      <alignment vertical="center"/>
    </xf>
    <xf numFmtId="0" fontId="11" fillId="2" borderId="17" xfId="0" applyFont="1" applyFill="1" applyBorder="1" applyAlignment="1">
      <alignment vertical="center"/>
    </xf>
    <xf numFmtId="0" fontId="11" fillId="2" borderId="18" xfId="0" applyFont="1" applyFill="1" applyBorder="1" applyAlignment="1">
      <alignment vertical="center"/>
    </xf>
    <xf numFmtId="0" fontId="11" fillId="6" borderId="39" xfId="0" applyFont="1" applyFill="1" applyBorder="1" applyAlignment="1">
      <alignment horizontal="center" vertical="center"/>
    </xf>
    <xf numFmtId="0" fontId="11" fillId="3" borderId="21" xfId="0" applyFont="1" applyFill="1" applyBorder="1" applyAlignment="1">
      <alignment horizontal="left" vertical="center" indent="1"/>
    </xf>
    <xf numFmtId="0" fontId="11" fillId="6" borderId="40" xfId="0" applyFont="1" applyFill="1" applyBorder="1" applyAlignment="1">
      <alignment vertical="center"/>
    </xf>
    <xf numFmtId="166" fontId="0" fillId="5" borderId="0" xfId="0" applyNumberFormat="1" applyFill="1"/>
    <xf numFmtId="166" fontId="0" fillId="0" borderId="0" xfId="0" applyNumberFormat="1"/>
    <xf numFmtId="9" fontId="0" fillId="0" borderId="0" xfId="11" applyFont="1" applyProtection="1"/>
    <xf numFmtId="0" fontId="11" fillId="2" borderId="39" xfId="0" applyFont="1" applyFill="1" applyBorder="1" applyAlignment="1">
      <alignment vertical="center"/>
    </xf>
    <xf numFmtId="0" fontId="11" fillId="2" borderId="33" xfId="0" applyFont="1" applyFill="1" applyBorder="1" applyAlignment="1">
      <alignment vertical="center"/>
    </xf>
    <xf numFmtId="0" fontId="11" fillId="2" borderId="40" xfId="0" applyFont="1" applyFill="1" applyBorder="1" applyAlignment="1">
      <alignment vertical="center"/>
    </xf>
    <xf numFmtId="10" fontId="0" fillId="0" borderId="0" xfId="11" applyNumberFormat="1" applyFont="1" applyProtection="1"/>
    <xf numFmtId="0" fontId="11" fillId="3" borderId="20" xfId="0" quotePrefix="1" applyFont="1" applyFill="1" applyBorder="1" applyAlignment="1">
      <alignment horizontal="center" vertical="center"/>
    </xf>
    <xf numFmtId="10" fontId="10" fillId="3" borderId="22" xfId="0" applyNumberFormat="1" applyFont="1" applyFill="1" applyBorder="1" applyAlignment="1">
      <alignment horizontal="right" vertical="center"/>
    </xf>
    <xf numFmtId="0" fontId="11" fillId="2" borderId="20" xfId="0" applyFont="1" applyFill="1" applyBorder="1" applyAlignment="1">
      <alignment vertical="center"/>
    </xf>
    <xf numFmtId="0" fontId="11" fillId="2" borderId="21" xfId="0" applyFont="1" applyFill="1" applyBorder="1" applyAlignment="1">
      <alignment vertical="center"/>
    </xf>
    <xf numFmtId="0" fontId="10" fillId="2" borderId="22" xfId="0" applyFont="1" applyFill="1" applyBorder="1" applyAlignment="1">
      <alignment horizontal="right" vertical="center"/>
    </xf>
    <xf numFmtId="0" fontId="10" fillId="3" borderId="22" xfId="0" applyFont="1" applyFill="1" applyBorder="1" applyAlignment="1">
      <alignment horizontal="right" vertical="center"/>
    </xf>
    <xf numFmtId="0" fontId="11" fillId="2" borderId="21" xfId="0" applyFont="1" applyFill="1" applyBorder="1" applyAlignment="1">
      <alignment horizontal="left" vertical="center" indent="1"/>
    </xf>
    <xf numFmtId="1" fontId="11" fillId="3" borderId="20" xfId="0" quotePrefix="1" applyNumberFormat="1" applyFont="1" applyFill="1" applyBorder="1" applyAlignment="1">
      <alignment horizontal="center" vertical="center"/>
    </xf>
    <xf numFmtId="0" fontId="11" fillId="2" borderId="47" xfId="0" quotePrefix="1" applyFont="1" applyFill="1" applyBorder="1" applyAlignment="1">
      <alignment horizontal="center" vertical="center"/>
    </xf>
    <xf numFmtId="0" fontId="11" fillId="2" borderId="48" xfId="0" quotePrefix="1" applyFont="1" applyFill="1" applyBorder="1" applyAlignment="1">
      <alignment horizontal="left" vertical="center" indent="1"/>
    </xf>
    <xf numFmtId="0" fontId="10" fillId="2" borderId="49" xfId="0" quotePrefix="1" applyFont="1" applyFill="1" applyBorder="1" applyAlignment="1">
      <alignment horizontal="right" vertical="center"/>
    </xf>
    <xf numFmtId="0" fontId="10" fillId="0" borderId="36" xfId="0" applyFont="1" applyBorder="1" applyAlignment="1">
      <alignment vertical="center"/>
    </xf>
    <xf numFmtId="10" fontId="0" fillId="5" borderId="0" xfId="11" applyNumberFormat="1" applyFont="1" applyFill="1" applyProtection="1"/>
    <xf numFmtId="44" fontId="0" fillId="0" borderId="0" xfId="11" applyNumberFormat="1" applyFont="1" applyProtection="1"/>
    <xf numFmtId="0" fontId="19" fillId="5" borderId="0" xfId="0" applyFont="1" applyFill="1" applyAlignment="1">
      <alignment horizontal="left" vertical="center" wrapText="1"/>
    </xf>
    <xf numFmtId="49" fontId="21" fillId="5" borderId="2" xfId="10" applyNumberFormat="1" applyFont="1" applyFill="1" applyBorder="1" applyAlignment="1">
      <alignment horizontal="center" vertical="center" wrapText="1"/>
    </xf>
    <xf numFmtId="49" fontId="19" fillId="5" borderId="2" xfId="10" applyNumberFormat="1" applyFont="1" applyFill="1" applyBorder="1" applyAlignment="1">
      <alignment horizontal="center" vertical="center" wrapText="1"/>
    </xf>
    <xf numFmtId="49" fontId="21" fillId="5" borderId="2" xfId="10" applyNumberFormat="1" applyFont="1" applyFill="1" applyBorder="1" applyAlignment="1">
      <alignment horizontal="center" vertical="center"/>
    </xf>
    <xf numFmtId="49" fontId="21" fillId="5" borderId="0" xfId="10" applyNumberFormat="1" applyFont="1" applyFill="1" applyAlignment="1">
      <alignment horizontal="center" vertical="center"/>
    </xf>
    <xf numFmtId="49" fontId="26" fillId="5" borderId="0" xfId="10" applyNumberFormat="1" applyFont="1" applyFill="1" applyAlignment="1">
      <alignment horizontal="center" vertical="center"/>
    </xf>
    <xf numFmtId="0" fontId="19" fillId="5" borderId="2" xfId="10" applyFont="1" applyFill="1" applyBorder="1" applyAlignment="1">
      <alignment horizontal="center" vertical="center" wrapText="1"/>
    </xf>
    <xf numFmtId="0" fontId="21" fillId="5" borderId="2" xfId="10" applyFont="1" applyFill="1" applyBorder="1" applyAlignment="1">
      <alignment horizontal="center" vertical="center"/>
    </xf>
    <xf numFmtId="0" fontId="21" fillId="5" borderId="0" xfId="10" applyFont="1" applyFill="1" applyAlignment="1">
      <alignment horizontal="center" vertical="center"/>
    </xf>
    <xf numFmtId="0" fontId="26" fillId="5" borderId="0" xfId="10" applyFont="1" applyFill="1" applyAlignment="1">
      <alignment horizontal="center" vertical="center"/>
    </xf>
    <xf numFmtId="44" fontId="19" fillId="5" borderId="11" xfId="10" applyNumberFormat="1" applyFont="1" applyFill="1" applyBorder="1" applyAlignment="1">
      <alignment horizontal="center" vertical="center"/>
    </xf>
    <xf numFmtId="172" fontId="19" fillId="5" borderId="2" xfId="10" applyNumberFormat="1" applyFont="1" applyFill="1" applyBorder="1" applyAlignment="1" applyProtection="1">
      <alignment horizontal="center" vertical="center" wrapText="1"/>
      <protection locked="0"/>
    </xf>
    <xf numFmtId="44" fontId="19" fillId="5" borderId="11" xfId="10" applyNumberFormat="1" applyFont="1" applyFill="1" applyBorder="1" applyAlignment="1">
      <alignment horizontal="center" vertical="center" wrapText="1"/>
    </xf>
    <xf numFmtId="172" fontId="21" fillId="5" borderId="2" xfId="10" applyNumberFormat="1" applyFont="1" applyFill="1" applyBorder="1" applyAlignment="1" applyProtection="1">
      <alignment horizontal="center" vertical="center"/>
      <protection locked="0"/>
    </xf>
    <xf numFmtId="172" fontId="21" fillId="5" borderId="0" xfId="10" applyNumberFormat="1" applyFont="1" applyFill="1" applyAlignment="1">
      <alignment horizontal="center" vertical="center"/>
    </xf>
    <xf numFmtId="44" fontId="19" fillId="5" borderId="0" xfId="10" applyNumberFormat="1" applyFont="1" applyFill="1" applyAlignment="1">
      <alignment horizontal="center" vertical="center"/>
    </xf>
    <xf numFmtId="172" fontId="26" fillId="5" borderId="0" xfId="10" applyNumberFormat="1" applyFont="1" applyFill="1" applyAlignment="1">
      <alignment horizontal="center" vertical="center"/>
    </xf>
    <xf numFmtId="44" fontId="25" fillId="5" borderId="0" xfId="10" applyNumberFormat="1" applyFont="1" applyFill="1" applyAlignment="1">
      <alignment horizontal="center" vertical="center"/>
    </xf>
    <xf numFmtId="0" fontId="19" fillId="5" borderId="2" xfId="10" applyFont="1" applyFill="1" applyBorder="1" applyAlignment="1">
      <alignment vertical="center" wrapText="1"/>
    </xf>
    <xf numFmtId="0" fontId="21" fillId="5" borderId="2" xfId="10" applyFont="1" applyFill="1" applyBorder="1" applyAlignment="1">
      <alignment vertical="center" wrapText="1"/>
    </xf>
    <xf numFmtId="0" fontId="24" fillId="5" borderId="0" xfId="10" applyFont="1" applyFill="1" applyAlignment="1">
      <alignment horizontal="left" vertical="center" wrapText="1"/>
    </xf>
    <xf numFmtId="0" fontId="21" fillId="5" borderId="0" xfId="10" applyFont="1" applyFill="1" applyAlignment="1">
      <alignment vertical="center" wrapText="1"/>
    </xf>
    <xf numFmtId="0" fontId="21" fillId="0" borderId="0" xfId="0" applyFont="1" applyAlignment="1">
      <alignment vertical="center" wrapText="1"/>
    </xf>
    <xf numFmtId="0" fontId="21" fillId="5" borderId="0" xfId="0" applyFont="1" applyFill="1" applyAlignment="1">
      <alignment vertical="center" wrapText="1"/>
    </xf>
    <xf numFmtId="0" fontId="26" fillId="5" borderId="0" xfId="10" applyFont="1" applyFill="1" applyAlignment="1">
      <alignment vertical="center" wrapText="1"/>
    </xf>
    <xf numFmtId="0" fontId="20" fillId="0" borderId="2" xfId="0" applyFont="1" applyBorder="1" applyAlignment="1">
      <alignment horizontal="center"/>
    </xf>
    <xf numFmtId="0" fontId="20" fillId="0" borderId="72" xfId="0" applyFont="1" applyBorder="1" applyAlignment="1">
      <alignment horizontal="center"/>
    </xf>
    <xf numFmtId="0" fontId="20" fillId="0" borderId="74" xfId="0" applyFont="1" applyBorder="1" applyAlignment="1">
      <alignment horizontal="center"/>
    </xf>
    <xf numFmtId="0" fontId="20" fillId="0" borderId="73" xfId="0" applyFont="1" applyBorder="1" applyAlignment="1">
      <alignment horizontal="center"/>
    </xf>
    <xf numFmtId="172" fontId="67" fillId="5" borderId="44" xfId="10" applyNumberFormat="1" applyFont="1" applyFill="1" applyBorder="1" applyAlignment="1">
      <alignment vertical="center" wrapText="1"/>
    </xf>
    <xf numFmtId="44" fontId="67" fillId="5" borderId="45" xfId="10" applyNumberFormat="1" applyFont="1" applyFill="1" applyBorder="1" applyAlignment="1">
      <alignment horizontal="center" vertical="center"/>
    </xf>
    <xf numFmtId="49" fontId="19" fillId="5" borderId="32" xfId="10" applyNumberFormat="1" applyFont="1" applyFill="1" applyBorder="1" applyAlignment="1">
      <alignment vertical="center" wrapText="1"/>
    </xf>
    <xf numFmtId="49" fontId="19" fillId="5" borderId="29" xfId="10" applyNumberFormat="1" applyFont="1" applyFill="1" applyBorder="1" applyAlignment="1">
      <alignment vertical="center" wrapText="1"/>
    </xf>
    <xf numFmtId="49" fontId="19" fillId="5" borderId="0" xfId="10" applyNumberFormat="1" applyFont="1" applyFill="1" applyAlignment="1">
      <alignment vertical="center" wrapText="1"/>
    </xf>
    <xf numFmtId="49" fontId="19" fillId="5" borderId="24" xfId="10" applyNumberFormat="1" applyFont="1" applyFill="1" applyBorder="1" applyAlignment="1">
      <alignment vertical="center" wrapText="1"/>
    </xf>
    <xf numFmtId="49" fontId="19" fillId="5" borderId="25" xfId="10" applyNumberFormat="1" applyFont="1" applyFill="1" applyBorder="1" applyAlignment="1">
      <alignment vertical="center" wrapText="1"/>
    </xf>
    <xf numFmtId="49" fontId="19" fillId="5" borderId="26" xfId="10" applyNumberFormat="1" applyFont="1" applyFill="1" applyBorder="1" applyAlignment="1">
      <alignment vertical="center" wrapText="1"/>
    </xf>
    <xf numFmtId="49" fontId="19" fillId="5" borderId="76" xfId="10" applyNumberFormat="1" applyFont="1" applyFill="1" applyBorder="1" applyAlignment="1">
      <alignment vertical="center" wrapText="1"/>
    </xf>
    <xf numFmtId="172" fontId="3" fillId="0" borderId="2" xfId="0" applyNumberFormat="1" applyFont="1" applyBorder="1" applyAlignment="1" applyProtection="1">
      <alignment horizontal="center" vertical="center"/>
      <protection locked="0"/>
    </xf>
    <xf numFmtId="0" fontId="67" fillId="0" borderId="75" xfId="0" applyFont="1" applyBorder="1"/>
    <xf numFmtId="49" fontId="67" fillId="5" borderId="77" xfId="10" applyNumberFormat="1" applyFont="1" applyFill="1" applyBorder="1" applyAlignment="1">
      <alignment vertical="center" wrapText="1"/>
    </xf>
    <xf numFmtId="0" fontId="67" fillId="0" borderId="30" xfId="0" applyFont="1" applyBorder="1"/>
    <xf numFmtId="49" fontId="67" fillId="5" borderId="0" xfId="10" applyNumberFormat="1" applyFont="1" applyFill="1" applyAlignment="1">
      <alignment vertical="center" wrapText="1"/>
    </xf>
    <xf numFmtId="169" fontId="5" fillId="0" borderId="0" xfId="5" applyNumberFormat="1" applyFont="1" applyBorder="1" applyAlignment="1">
      <alignment vertical="top"/>
    </xf>
    <xf numFmtId="165" fontId="8" fillId="0" borderId="3" xfId="4" applyFont="1" applyBorder="1" applyAlignment="1">
      <alignment vertical="top"/>
    </xf>
    <xf numFmtId="165" fontId="5" fillId="0" borderId="3" xfId="4" applyFont="1" applyBorder="1" applyAlignment="1">
      <alignment vertical="top"/>
    </xf>
    <xf numFmtId="167" fontId="68" fillId="3" borderId="24" xfId="4" applyNumberFormat="1" applyFont="1" applyFill="1" applyBorder="1" applyAlignment="1">
      <alignment horizontal="justify" vertical="center"/>
    </xf>
    <xf numFmtId="165" fontId="69" fillId="5" borderId="0" xfId="4" applyFont="1" applyFill="1" applyAlignment="1" applyProtection="1">
      <alignment vertical="center"/>
      <protection locked="0"/>
    </xf>
    <xf numFmtId="165" fontId="12" fillId="0" borderId="28" xfId="4" applyFont="1" applyBorder="1" applyAlignment="1">
      <alignment horizontal="center" vertical="center" wrapText="1"/>
    </xf>
    <xf numFmtId="165" fontId="12" fillId="0" borderId="29" xfId="4" applyFont="1" applyBorder="1" applyAlignment="1">
      <alignment horizontal="center" vertical="center" wrapText="1"/>
    </xf>
    <xf numFmtId="165" fontId="12" fillId="0" borderId="30" xfId="4" applyFont="1" applyBorder="1" applyAlignment="1">
      <alignment horizontal="center" vertical="center" wrapText="1"/>
    </xf>
    <xf numFmtId="165" fontId="12" fillId="0" borderId="24" xfId="4" applyFont="1" applyBorder="1" applyAlignment="1">
      <alignment horizontal="center" vertical="center" wrapText="1"/>
    </xf>
    <xf numFmtId="165" fontId="12" fillId="0" borderId="30" xfId="4" applyFont="1" applyBorder="1" applyAlignment="1">
      <alignment horizontal="center" vertical="center"/>
    </xf>
    <xf numFmtId="165" fontId="12" fillId="0" borderId="24" xfId="4" applyFont="1" applyBorder="1" applyAlignment="1">
      <alignment horizontal="center" vertical="center"/>
    </xf>
    <xf numFmtId="0" fontId="11" fillId="0" borderId="4" xfId="0" quotePrefix="1" applyFont="1" applyBorder="1" applyAlignment="1">
      <alignment horizontal="center" vertical="center" wrapText="1"/>
    </xf>
    <xf numFmtId="0" fontId="11" fillId="0" borderId="8" xfId="0" quotePrefix="1" applyFont="1" applyBorder="1" applyAlignment="1">
      <alignment horizontal="center" vertical="center" wrapText="1"/>
    </xf>
    <xf numFmtId="0" fontId="11" fillId="0" borderId="12" xfId="0" quotePrefix="1"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164" fontId="11" fillId="0" borderId="7" xfId="0" applyNumberFormat="1" applyFont="1" applyBorder="1" applyAlignment="1">
      <alignment horizontal="center" vertical="center"/>
    </xf>
    <xf numFmtId="164" fontId="11" fillId="0" borderId="11" xfId="0" applyNumberFormat="1" applyFont="1" applyBorder="1" applyAlignment="1">
      <alignment horizontal="center" vertical="center"/>
    </xf>
    <xf numFmtId="164" fontId="11" fillId="0" borderId="15" xfId="0" applyNumberFormat="1" applyFont="1" applyBorder="1" applyAlignment="1">
      <alignment horizontal="center" vertical="center"/>
    </xf>
    <xf numFmtId="0" fontId="11" fillId="5" borderId="36" xfId="0" quotePrefix="1" applyFont="1" applyFill="1" applyBorder="1" applyAlignment="1">
      <alignment horizontal="center" vertical="center"/>
    </xf>
    <xf numFmtId="0" fontId="11" fillId="5" borderId="37" xfId="0" quotePrefix="1" applyFont="1" applyFill="1" applyBorder="1" applyAlignment="1">
      <alignment horizontal="center" vertical="center"/>
    </xf>
    <xf numFmtId="0" fontId="11" fillId="5" borderId="46" xfId="0" quotePrefix="1" applyFont="1" applyFill="1" applyBorder="1" applyAlignment="1">
      <alignment horizontal="center" vertical="center"/>
    </xf>
    <xf numFmtId="0" fontId="11" fillId="0" borderId="37" xfId="0" quotePrefix="1" applyFont="1" applyBorder="1" applyAlignment="1">
      <alignment horizontal="center" vertical="center"/>
    </xf>
    <xf numFmtId="0" fontId="11" fillId="0" borderId="46" xfId="0" quotePrefix="1" applyFont="1" applyBorder="1" applyAlignment="1">
      <alignment horizontal="center" vertical="center"/>
    </xf>
    <xf numFmtId="172" fontId="19" fillId="5" borderId="2" xfId="10" applyNumberFormat="1" applyFont="1" applyFill="1" applyBorder="1" applyAlignment="1">
      <alignment horizontal="center" vertical="center"/>
    </xf>
    <xf numFmtId="172" fontId="19" fillId="5" borderId="34" xfId="10" applyNumberFormat="1" applyFont="1" applyFill="1" applyBorder="1" applyAlignment="1">
      <alignment horizontal="center" vertical="center"/>
    </xf>
    <xf numFmtId="44" fontId="19" fillId="5" borderId="11" xfId="10" applyNumberFormat="1" applyFont="1" applyFill="1" applyBorder="1" applyAlignment="1">
      <alignment horizontal="center" vertical="center"/>
    </xf>
    <xf numFmtId="44" fontId="19" fillId="5" borderId="38" xfId="10" applyNumberFormat="1" applyFont="1" applyFill="1" applyBorder="1" applyAlignment="1">
      <alignment horizontal="center" vertical="center"/>
    </xf>
    <xf numFmtId="49" fontId="19" fillId="5" borderId="4" xfId="10" applyNumberFormat="1" applyFont="1" applyFill="1" applyBorder="1" applyAlignment="1">
      <alignment horizontal="center" vertical="center" wrapText="1"/>
    </xf>
    <xf numFmtId="49" fontId="19" fillId="5" borderId="35" xfId="10" applyNumberFormat="1" applyFont="1" applyFill="1" applyBorder="1" applyAlignment="1">
      <alignment horizontal="center" vertical="center" wrapText="1"/>
    </xf>
    <xf numFmtId="49" fontId="67" fillId="5" borderId="31" xfId="10" applyNumberFormat="1" applyFont="1" applyFill="1" applyBorder="1" applyAlignment="1">
      <alignment horizontal="left" vertical="center" wrapText="1"/>
    </xf>
    <xf numFmtId="49" fontId="67" fillId="5" borderId="25" xfId="10" applyNumberFormat="1" applyFont="1" applyFill="1" applyBorder="1" applyAlignment="1">
      <alignment horizontal="left" vertical="center" wrapText="1"/>
    </xf>
    <xf numFmtId="0" fontId="67" fillId="5" borderId="42" xfId="10" applyFont="1" applyFill="1" applyBorder="1" applyAlignment="1">
      <alignment horizontal="center" vertical="center" wrapText="1"/>
    </xf>
    <xf numFmtId="0" fontId="67" fillId="5" borderId="43" xfId="10" applyFont="1" applyFill="1" applyBorder="1" applyAlignment="1">
      <alignment horizontal="center" vertical="center" wrapText="1"/>
    </xf>
    <xf numFmtId="49" fontId="19" fillId="5" borderId="2" xfId="10" applyNumberFormat="1" applyFont="1" applyFill="1" applyBorder="1" applyAlignment="1">
      <alignment horizontal="center" vertical="center"/>
    </xf>
    <xf numFmtId="49" fontId="19" fillId="5" borderId="34" xfId="10" applyNumberFormat="1" applyFont="1" applyFill="1" applyBorder="1" applyAlignment="1">
      <alignment horizontal="center" vertical="center"/>
    </xf>
    <xf numFmtId="0" fontId="19" fillId="5" borderId="2" xfId="10" applyFont="1" applyFill="1" applyBorder="1" applyAlignment="1">
      <alignment horizontal="center" vertical="center"/>
    </xf>
    <xf numFmtId="0" fontId="19" fillId="5" borderId="34" xfId="10" applyFont="1" applyFill="1" applyBorder="1" applyAlignment="1">
      <alignment horizontal="center" vertical="center"/>
    </xf>
    <xf numFmtId="165" fontId="4" fillId="5" borderId="28" xfId="4" applyFont="1" applyFill="1" applyBorder="1" applyAlignment="1" applyProtection="1">
      <alignment vertical="center"/>
    </xf>
    <xf numFmtId="165" fontId="2" fillId="5" borderId="32" xfId="4" applyFont="1" applyFill="1" applyBorder="1" applyAlignment="1" applyProtection="1">
      <alignment vertical="center" wrapText="1"/>
    </xf>
    <xf numFmtId="0" fontId="1" fillId="5" borderId="32" xfId="0" applyFont="1" applyFill="1" applyBorder="1" applyAlignment="1" applyProtection="1">
      <alignment horizontal="center" vertical="center"/>
    </xf>
    <xf numFmtId="0" fontId="3" fillId="5" borderId="32" xfId="0" applyFont="1" applyFill="1" applyBorder="1" applyAlignment="1" applyProtection="1">
      <alignment horizontal="center" vertical="center"/>
    </xf>
    <xf numFmtId="172" fontId="3" fillId="5" borderId="32" xfId="0" applyNumberFormat="1" applyFont="1" applyFill="1" applyBorder="1" applyAlignment="1" applyProtection="1">
      <alignment horizontal="center" vertical="center"/>
    </xf>
    <xf numFmtId="44" fontId="3" fillId="5" borderId="29" xfId="0" applyNumberFormat="1" applyFont="1" applyFill="1" applyBorder="1" applyAlignment="1" applyProtection="1">
      <alignment horizontal="center" vertical="center"/>
    </xf>
    <xf numFmtId="0" fontId="1" fillId="5" borderId="0" xfId="0" applyFont="1" applyFill="1" applyProtection="1"/>
    <xf numFmtId="165" fontId="4" fillId="5" borderId="30" xfId="4" applyFont="1" applyFill="1" applyBorder="1" applyAlignment="1" applyProtection="1">
      <alignment vertical="center"/>
    </xf>
    <xf numFmtId="165" fontId="2" fillId="5" borderId="0" xfId="4" applyFont="1" applyFill="1" applyBorder="1" applyAlignment="1" applyProtection="1">
      <alignment vertical="center" wrapText="1"/>
    </xf>
    <xf numFmtId="0" fontId="1" fillId="5" borderId="0" xfId="0" applyFont="1" applyFill="1" applyBorder="1" applyAlignment="1" applyProtection="1">
      <alignment horizontal="center" vertical="center"/>
    </xf>
    <xf numFmtId="0" fontId="3" fillId="5" borderId="0" xfId="0"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44" fontId="3" fillId="5" borderId="24" xfId="0" applyNumberFormat="1" applyFont="1" applyFill="1" applyBorder="1" applyAlignment="1" applyProtection="1">
      <alignment horizontal="center" vertical="center"/>
    </xf>
    <xf numFmtId="0" fontId="2" fillId="5" borderId="30" xfId="0" applyFont="1" applyFill="1" applyBorder="1" applyAlignment="1" applyProtection="1">
      <alignment vertical="center"/>
    </xf>
    <xf numFmtId="0" fontId="3" fillId="5" borderId="0" xfId="0" applyFont="1" applyFill="1" applyBorder="1" applyAlignment="1" applyProtection="1">
      <alignment vertical="center"/>
    </xf>
    <xf numFmtId="0" fontId="4" fillId="5" borderId="78" xfId="0" applyFont="1" applyFill="1" applyBorder="1" applyAlignment="1" applyProtection="1">
      <alignment horizontal="center" vertical="center" wrapText="1"/>
    </xf>
    <xf numFmtId="0" fontId="4" fillId="5" borderId="1" xfId="0" applyFont="1" applyFill="1" applyBorder="1" applyAlignment="1" applyProtection="1">
      <alignment horizontal="center" vertical="center"/>
    </xf>
    <xf numFmtId="172" fontId="4" fillId="5" borderId="1" xfId="0" applyNumberFormat="1" applyFont="1" applyFill="1" applyBorder="1" applyAlignment="1" applyProtection="1">
      <alignment horizontal="center" vertical="center"/>
    </xf>
    <xf numFmtId="44" fontId="4" fillId="5" borderId="79" xfId="0" applyNumberFormat="1" applyFont="1" applyFill="1" applyBorder="1" applyAlignment="1" applyProtection="1">
      <alignment horizontal="center" vertical="center" wrapText="1"/>
    </xf>
    <xf numFmtId="0" fontId="1" fillId="5" borderId="0" xfId="0" applyFont="1" applyFill="1" applyAlignment="1" applyProtection="1">
      <alignment horizontal="center"/>
    </xf>
    <xf numFmtId="0" fontId="3" fillId="5" borderId="8" xfId="0" applyFont="1" applyFill="1" applyBorder="1" applyAlignment="1" applyProtection="1">
      <alignment horizontal="center" vertical="center"/>
    </xf>
    <xf numFmtId="0" fontId="3" fillId="5" borderId="2" xfId="0" applyFont="1" applyFill="1" applyBorder="1" applyAlignment="1" applyProtection="1">
      <alignment vertical="center"/>
    </xf>
    <xf numFmtId="0" fontId="1" fillId="5" borderId="2" xfId="0" applyFont="1" applyFill="1" applyBorder="1" applyAlignment="1" applyProtection="1">
      <alignment horizontal="center" vertical="center"/>
    </xf>
    <xf numFmtId="0" fontId="3" fillId="5" borderId="2" xfId="0"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44" fontId="3" fillId="5" borderId="11" xfId="0" applyNumberFormat="1" applyFont="1" applyFill="1" applyBorder="1" applyAlignment="1" applyProtection="1">
      <alignment horizontal="center" vertical="center"/>
    </xf>
    <xf numFmtId="0" fontId="4" fillId="5" borderId="2" xfId="0" applyFont="1" applyFill="1" applyBorder="1" applyAlignment="1" applyProtection="1">
      <alignment vertical="center" wrapText="1"/>
    </xf>
    <xf numFmtId="49" fontId="2" fillId="5" borderId="2" xfId="0" applyNumberFormat="1" applyFont="1" applyFill="1" applyBorder="1" applyAlignment="1" applyProtection="1">
      <alignment horizontal="center" vertical="center" wrapText="1"/>
    </xf>
    <xf numFmtId="44" fontId="1" fillId="5" borderId="24" xfId="0" applyNumberFormat="1" applyFont="1" applyFill="1" applyBorder="1" applyAlignment="1" applyProtection="1">
      <alignment horizontal="center" vertical="center"/>
    </xf>
    <xf numFmtId="0" fontId="3" fillId="5" borderId="2" xfId="0" applyFont="1" applyFill="1" applyBorder="1" applyAlignment="1" applyProtection="1">
      <alignment horizontal="left" vertical="center" wrapText="1"/>
    </xf>
    <xf numFmtId="0" fontId="3" fillId="5" borderId="8" xfId="0" quotePrefix="1" applyFont="1" applyFill="1" applyBorder="1" applyAlignment="1" applyProtection="1">
      <alignment horizontal="center" vertical="center"/>
    </xf>
    <xf numFmtId="0" fontId="3" fillId="0" borderId="2" xfId="0" applyFont="1" applyBorder="1" applyAlignment="1" applyProtection="1">
      <alignment horizontal="left" vertical="center" wrapText="1"/>
    </xf>
    <xf numFmtId="0" fontId="3" fillId="5" borderId="2" xfId="0" applyFont="1" applyFill="1" applyBorder="1" applyAlignment="1" applyProtection="1">
      <alignment vertical="center" wrapText="1"/>
    </xf>
    <xf numFmtId="49" fontId="1" fillId="5" borderId="2" xfId="0" applyNumberFormat="1" applyFont="1" applyFill="1" applyBorder="1" applyAlignment="1" applyProtection="1">
      <alignment horizontal="center" vertical="center"/>
    </xf>
    <xf numFmtId="0" fontId="1" fillId="5" borderId="0" xfId="0" applyFont="1" applyFill="1" applyAlignment="1" applyProtection="1">
      <alignment vertical="center"/>
    </xf>
    <xf numFmtId="49" fontId="1" fillId="5" borderId="2" xfId="0" applyNumberFormat="1" applyFont="1" applyFill="1" applyBorder="1" applyAlignment="1" applyProtection="1">
      <alignment horizontal="center" vertical="center" wrapText="1"/>
    </xf>
    <xf numFmtId="172" fontId="1" fillId="5" borderId="0" xfId="0" applyNumberFormat="1" applyFont="1" applyFill="1" applyProtection="1"/>
    <xf numFmtId="0" fontId="3" fillId="0" borderId="8" xfId="0" applyFont="1" applyBorder="1" applyAlignment="1" applyProtection="1">
      <alignment horizontal="center" vertical="center"/>
    </xf>
    <xf numFmtId="0" fontId="3"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xf>
    <xf numFmtId="0" fontId="3" fillId="0" borderId="2" xfId="0" applyFont="1" applyBorder="1" applyAlignment="1" applyProtection="1">
      <alignment horizontal="center" vertical="center"/>
    </xf>
    <xf numFmtId="44" fontId="3" fillId="0" borderId="11" xfId="0" applyNumberFormat="1" applyFont="1" applyBorder="1" applyAlignment="1" applyProtection="1">
      <alignment horizontal="center" vertical="center"/>
    </xf>
    <xf numFmtId="0" fontId="1" fillId="0" borderId="0" xfId="0" applyFont="1" applyProtection="1"/>
    <xf numFmtId="0" fontId="3" fillId="5" borderId="2" xfId="0" applyFont="1" applyFill="1" applyBorder="1" applyAlignment="1" applyProtection="1">
      <alignment horizontal="left" vertical="center"/>
    </xf>
    <xf numFmtId="0" fontId="1" fillId="5" borderId="2" xfId="0" applyFont="1" applyFill="1" applyBorder="1" applyAlignment="1" applyProtection="1">
      <alignment horizontal="center" vertical="center" wrapText="1"/>
    </xf>
    <xf numFmtId="4" fontId="3" fillId="5" borderId="2" xfId="0" applyNumberFormat="1" applyFont="1" applyFill="1" applyBorder="1" applyAlignment="1" applyProtection="1">
      <alignment horizontal="center" vertical="center"/>
    </xf>
    <xf numFmtId="0" fontId="3" fillId="5" borderId="35" xfId="0" applyFont="1" applyFill="1" applyBorder="1" applyAlignment="1" applyProtection="1">
      <alignment horizontal="center" vertical="center"/>
    </xf>
    <xf numFmtId="0" fontId="3" fillId="5" borderId="34" xfId="0" applyFont="1" applyFill="1" applyBorder="1" applyAlignment="1" applyProtection="1">
      <alignment vertical="center" wrapText="1"/>
    </xf>
    <xf numFmtId="49" fontId="1" fillId="5" borderId="34" xfId="0" applyNumberFormat="1" applyFont="1" applyFill="1" applyBorder="1" applyAlignment="1" applyProtection="1">
      <alignment horizontal="center" vertical="center"/>
    </xf>
    <xf numFmtId="0" fontId="3" fillId="5" borderId="34" xfId="0" applyFont="1" applyFill="1" applyBorder="1" applyAlignment="1" applyProtection="1">
      <alignment horizontal="center" vertical="center"/>
    </xf>
    <xf numFmtId="44" fontId="3" fillId="5" borderId="38" xfId="0" applyNumberFormat="1" applyFont="1" applyFill="1" applyBorder="1" applyAlignment="1" applyProtection="1">
      <alignment horizontal="center" vertical="center"/>
    </xf>
    <xf numFmtId="0" fontId="4" fillId="5" borderId="2" xfId="0" applyFont="1" applyFill="1" applyBorder="1" applyAlignment="1" applyProtection="1">
      <alignment horizontal="center" vertical="center" wrapText="1"/>
    </xf>
    <xf numFmtId="0" fontId="4" fillId="0" borderId="2" xfId="0" applyFont="1" applyBorder="1" applyAlignment="1" applyProtection="1">
      <alignment vertical="center" wrapText="1"/>
    </xf>
    <xf numFmtId="0" fontId="4" fillId="5" borderId="2" xfId="0" applyFont="1" applyFill="1" applyBorder="1" applyAlignment="1" applyProtection="1">
      <alignment horizontal="left" vertical="center" wrapText="1"/>
    </xf>
    <xf numFmtId="49" fontId="1" fillId="0" borderId="2" xfId="0" applyNumberFormat="1" applyFont="1" applyBorder="1" applyAlignment="1" applyProtection="1">
      <alignment horizontal="center" vertical="center" wrapText="1"/>
    </xf>
    <xf numFmtId="0" fontId="0" fillId="0" borderId="0" xfId="0" applyBorder="1" applyAlignment="1" applyProtection="1">
      <alignment vertical="center" wrapText="1"/>
    </xf>
    <xf numFmtId="0" fontId="3" fillId="5" borderId="0" xfId="0" applyFont="1" applyFill="1" applyBorder="1" applyAlignment="1" applyProtection="1">
      <alignment vertical="center" wrapText="1"/>
    </xf>
    <xf numFmtId="0" fontId="3" fillId="5" borderId="80" xfId="0" applyFont="1" applyFill="1" applyBorder="1" applyAlignment="1" applyProtection="1">
      <alignment horizontal="left" vertical="center"/>
    </xf>
    <xf numFmtId="0" fontId="4" fillId="5" borderId="81" xfId="0" applyFont="1" applyFill="1" applyBorder="1" applyAlignment="1" applyProtection="1">
      <alignment vertical="center"/>
    </xf>
    <xf numFmtId="0" fontId="1" fillId="5" borderId="82" xfId="0" applyFont="1" applyFill="1" applyBorder="1" applyAlignment="1" applyProtection="1">
      <alignment horizontal="center" vertical="center"/>
    </xf>
    <xf numFmtId="0" fontId="3" fillId="5" borderId="82" xfId="0" applyFont="1" applyFill="1" applyBorder="1" applyAlignment="1" applyProtection="1">
      <alignment horizontal="center" vertical="center"/>
    </xf>
    <xf numFmtId="172" fontId="4" fillId="5" borderId="82" xfId="0" applyNumberFormat="1" applyFont="1" applyFill="1" applyBorder="1" applyAlignment="1" applyProtection="1">
      <alignment horizontal="center" vertical="center"/>
    </xf>
    <xf numFmtId="44" fontId="4" fillId="5" borderId="83" xfId="0" applyNumberFormat="1" applyFont="1" applyFill="1" applyBorder="1" applyAlignment="1" applyProtection="1">
      <alignment horizontal="center" vertical="center"/>
    </xf>
    <xf numFmtId="0" fontId="1" fillId="5" borderId="0" xfId="0" applyFont="1" applyFill="1" applyAlignment="1" applyProtection="1">
      <alignment horizontal="left" vertical="center"/>
    </xf>
    <xf numFmtId="0" fontId="3" fillId="5" borderId="0" xfId="0" applyFont="1" applyFill="1" applyAlignment="1" applyProtection="1">
      <alignment vertical="center"/>
    </xf>
    <xf numFmtId="0" fontId="1" fillId="5" borderId="0" xfId="0" applyFont="1" applyFill="1" applyAlignment="1" applyProtection="1">
      <alignment horizontal="center" vertical="center"/>
    </xf>
    <xf numFmtId="0" fontId="3" fillId="5" borderId="0" xfId="0" applyFont="1" applyFill="1" applyAlignment="1" applyProtection="1">
      <alignment horizontal="center" vertical="center"/>
    </xf>
    <xf numFmtId="172" fontId="3" fillId="5" borderId="0" xfId="0" applyNumberFormat="1" applyFont="1" applyFill="1" applyAlignment="1" applyProtection="1">
      <alignment horizontal="center" vertical="center"/>
    </xf>
    <xf numFmtId="44" fontId="3" fillId="5" borderId="0" xfId="0" applyNumberFormat="1" applyFont="1" applyFill="1" applyAlignment="1" applyProtection="1">
      <alignment horizontal="center" vertical="center"/>
    </xf>
    <xf numFmtId="172" fontId="1" fillId="5" borderId="2" xfId="0" applyNumberFormat="1" applyFont="1" applyFill="1" applyBorder="1" applyAlignment="1" applyProtection="1">
      <alignment horizontal="center" vertical="center"/>
      <protection locked="0"/>
    </xf>
    <xf numFmtId="0" fontId="67" fillId="0" borderId="75" xfId="0" applyFont="1" applyBorder="1" applyProtection="1"/>
    <xf numFmtId="49" fontId="67" fillId="5" borderId="77" xfId="10" applyNumberFormat="1" applyFont="1" applyFill="1" applyBorder="1" applyAlignment="1" applyProtection="1">
      <alignment vertical="center" wrapText="1"/>
    </xf>
    <xf numFmtId="49" fontId="19" fillId="5" borderId="32" xfId="10" applyNumberFormat="1" applyFont="1" applyFill="1" applyBorder="1" applyAlignment="1" applyProtection="1">
      <alignment vertical="center" wrapText="1"/>
    </xf>
    <xf numFmtId="49" fontId="19" fillId="5" borderId="29" xfId="10" applyNumberFormat="1" applyFont="1" applyFill="1" applyBorder="1" applyAlignment="1" applyProtection="1">
      <alignment vertical="center" wrapText="1"/>
    </xf>
    <xf numFmtId="0" fontId="20" fillId="5" borderId="0" xfId="10" applyFont="1" applyFill="1" applyProtection="1"/>
    <xf numFmtId="0" fontId="21" fillId="5" borderId="0" xfId="10" applyFont="1" applyFill="1" applyProtection="1"/>
    <xf numFmtId="0" fontId="67" fillId="0" borderId="30" xfId="0" applyFont="1" applyBorder="1" applyProtection="1"/>
    <xf numFmtId="49" fontId="67" fillId="5" borderId="0" xfId="10" applyNumberFormat="1" applyFont="1" applyFill="1" applyAlignment="1" applyProtection="1">
      <alignment vertical="center" wrapText="1"/>
    </xf>
    <xf numFmtId="49" fontId="19" fillId="5" borderId="76" xfId="10" applyNumberFormat="1" applyFont="1" applyFill="1" applyBorder="1" applyAlignment="1" applyProtection="1">
      <alignment vertical="center" wrapText="1"/>
    </xf>
    <xf numFmtId="49" fontId="19" fillId="5" borderId="0" xfId="10" applyNumberFormat="1" applyFont="1" applyFill="1" applyAlignment="1" applyProtection="1">
      <alignment vertical="center" wrapText="1"/>
    </xf>
    <xf numFmtId="49" fontId="19" fillId="5" borderId="24" xfId="10" applyNumberFormat="1" applyFont="1" applyFill="1" applyBorder="1" applyAlignment="1" applyProtection="1">
      <alignment vertical="center" wrapText="1"/>
    </xf>
    <xf numFmtId="165" fontId="69" fillId="5" borderId="0" xfId="4" applyFont="1" applyFill="1" applyAlignment="1" applyProtection="1">
      <alignment vertical="center"/>
    </xf>
    <xf numFmtId="49" fontId="67" fillId="5" borderId="31" xfId="10" applyNumberFormat="1" applyFont="1" applyFill="1" applyBorder="1" applyAlignment="1" applyProtection="1">
      <alignment horizontal="left" vertical="center" wrapText="1"/>
    </xf>
    <xf numFmtId="49" fontId="67" fillId="5" borderId="25" xfId="10" applyNumberFormat="1" applyFont="1" applyFill="1" applyBorder="1" applyAlignment="1" applyProtection="1">
      <alignment horizontal="left" vertical="center" wrapText="1"/>
    </xf>
    <xf numFmtId="49" fontId="19" fillId="5" borderId="25" xfId="10" applyNumberFormat="1" applyFont="1" applyFill="1" applyBorder="1" applyAlignment="1" applyProtection="1">
      <alignment vertical="center" wrapText="1"/>
    </xf>
    <xf numFmtId="49" fontId="19" fillId="5" borderId="26" xfId="10" applyNumberFormat="1" applyFont="1" applyFill="1" applyBorder="1" applyAlignment="1" applyProtection="1">
      <alignment vertical="center" wrapText="1"/>
    </xf>
    <xf numFmtId="49" fontId="19" fillId="5" borderId="4" xfId="10" applyNumberFormat="1" applyFont="1" applyFill="1" applyBorder="1" applyAlignment="1" applyProtection="1">
      <alignment horizontal="center" vertical="center" wrapText="1"/>
    </xf>
    <xf numFmtId="49" fontId="19" fillId="5" borderId="2" xfId="10" applyNumberFormat="1" applyFont="1" applyFill="1" applyBorder="1" applyAlignment="1" applyProtection="1">
      <alignment horizontal="center" vertical="center"/>
    </xf>
    <xf numFmtId="0" fontId="19" fillId="5" borderId="2" xfId="10" applyFont="1" applyFill="1" applyBorder="1" applyAlignment="1" applyProtection="1">
      <alignment horizontal="center" vertical="center"/>
    </xf>
    <xf numFmtId="172" fontId="19" fillId="5" borderId="2" xfId="10" applyNumberFormat="1" applyFont="1" applyFill="1" applyBorder="1" applyAlignment="1" applyProtection="1">
      <alignment horizontal="center" vertical="center"/>
    </xf>
    <xf numFmtId="44" fontId="19" fillId="5" borderId="11" xfId="10" applyNumberFormat="1" applyFont="1" applyFill="1" applyBorder="1" applyAlignment="1" applyProtection="1">
      <alignment horizontal="center" vertical="center"/>
    </xf>
    <xf numFmtId="0" fontId="23" fillId="5" borderId="0" xfId="10" applyFont="1" applyFill="1" applyAlignment="1" applyProtection="1">
      <alignment horizontal="center" vertical="center"/>
    </xf>
    <xf numFmtId="0" fontId="22" fillId="5" borderId="0" xfId="10" applyFont="1" applyFill="1" applyAlignment="1" applyProtection="1">
      <alignment horizontal="center" vertical="center"/>
    </xf>
    <xf numFmtId="49" fontId="19" fillId="5" borderId="35" xfId="10" applyNumberFormat="1" applyFont="1" applyFill="1" applyBorder="1" applyAlignment="1" applyProtection="1">
      <alignment horizontal="center" vertical="center" wrapText="1"/>
    </xf>
    <xf numFmtId="49" fontId="19" fillId="5" borderId="34" xfId="10" applyNumberFormat="1" applyFont="1" applyFill="1" applyBorder="1" applyAlignment="1" applyProtection="1">
      <alignment horizontal="center" vertical="center"/>
    </xf>
    <xf numFmtId="0" fontId="19" fillId="5" borderId="34" xfId="10" applyFont="1" applyFill="1" applyBorder="1" applyAlignment="1" applyProtection="1">
      <alignment horizontal="center" vertical="center"/>
    </xf>
    <xf numFmtId="172" fontId="19" fillId="5" borderId="34" xfId="10" applyNumberFormat="1" applyFont="1" applyFill="1" applyBorder="1" applyAlignment="1" applyProtection="1">
      <alignment horizontal="center" vertical="center"/>
    </xf>
    <xf numFmtId="44" fontId="19" fillId="5" borderId="38" xfId="10" applyNumberFormat="1" applyFont="1" applyFill="1" applyBorder="1" applyAlignment="1" applyProtection="1">
      <alignment horizontal="center" vertical="center"/>
    </xf>
    <xf numFmtId="49" fontId="19" fillId="5" borderId="8" xfId="10" applyNumberFormat="1" applyFont="1" applyFill="1" applyBorder="1" applyAlignment="1" applyProtection="1">
      <alignment horizontal="center" vertical="top" wrapText="1"/>
    </xf>
    <xf numFmtId="49" fontId="19" fillId="5" borderId="2" xfId="10" applyNumberFormat="1" applyFont="1" applyFill="1" applyBorder="1" applyAlignment="1" applyProtection="1">
      <alignment horizontal="center" vertical="center" wrapText="1"/>
    </xf>
    <xf numFmtId="0" fontId="19" fillId="5" borderId="2" xfId="10" applyFont="1" applyFill="1" applyBorder="1" applyAlignment="1" applyProtection="1">
      <alignment vertical="center" wrapText="1"/>
    </xf>
    <xf numFmtId="0" fontId="19" fillId="5" borderId="2" xfId="10" applyFont="1" applyFill="1" applyBorder="1" applyAlignment="1" applyProtection="1">
      <alignment horizontal="center" vertical="center" wrapText="1"/>
    </xf>
    <xf numFmtId="44" fontId="19" fillId="5" borderId="11" xfId="10" applyNumberFormat="1" applyFont="1" applyFill="1" applyBorder="1" applyAlignment="1" applyProtection="1">
      <alignment horizontal="center" vertical="center" wrapText="1"/>
    </xf>
    <xf numFmtId="0" fontId="17" fillId="5" borderId="0" xfId="10" applyFont="1" applyFill="1" applyAlignment="1" applyProtection="1">
      <alignment vertical="top" wrapText="1"/>
    </xf>
    <xf numFmtId="0" fontId="19" fillId="5" borderId="0" xfId="10" applyFont="1" applyFill="1" applyAlignment="1" applyProtection="1">
      <alignment vertical="top" wrapText="1"/>
    </xf>
    <xf numFmtId="49" fontId="21" fillId="5" borderId="2" xfId="10" applyNumberFormat="1" applyFont="1" applyFill="1" applyBorder="1" applyAlignment="1" applyProtection="1">
      <alignment horizontal="center" vertical="center"/>
    </xf>
    <xf numFmtId="44" fontId="19" fillId="5" borderId="11" xfId="10" applyNumberFormat="1" applyFont="1" applyFill="1" applyBorder="1" applyAlignment="1" applyProtection="1">
      <alignment horizontal="center" vertical="center"/>
    </xf>
    <xf numFmtId="49" fontId="19" fillId="5" borderId="8" xfId="10" applyNumberFormat="1" applyFont="1" applyFill="1" applyBorder="1" applyAlignment="1" applyProtection="1">
      <alignment horizontal="center" vertical="top"/>
    </xf>
    <xf numFmtId="0" fontId="21" fillId="5" borderId="2" xfId="10" applyFont="1" applyFill="1" applyBorder="1" applyAlignment="1" applyProtection="1">
      <alignment vertical="center" wrapText="1"/>
    </xf>
    <xf numFmtId="0" fontId="21" fillId="5" borderId="2" xfId="10" applyFont="1" applyFill="1" applyBorder="1" applyAlignment="1" applyProtection="1">
      <alignment horizontal="center" vertical="center"/>
    </xf>
    <xf numFmtId="0" fontId="20" fillId="0" borderId="2" xfId="0" applyFont="1" applyBorder="1" applyAlignment="1" applyProtection="1">
      <alignment horizontal="center"/>
    </xf>
    <xf numFmtId="0" fontId="20" fillId="0" borderId="72" xfId="0" applyFont="1" applyBorder="1" applyAlignment="1" applyProtection="1">
      <alignment horizontal="center"/>
    </xf>
    <xf numFmtId="0" fontId="20" fillId="0" borderId="74" xfId="0" applyFont="1" applyBorder="1" applyAlignment="1" applyProtection="1">
      <alignment horizontal="center"/>
    </xf>
    <xf numFmtId="49" fontId="21" fillId="5" borderId="2" xfId="10" applyNumberFormat="1" applyFont="1" applyFill="1" applyBorder="1" applyAlignment="1" applyProtection="1">
      <alignment horizontal="center" vertical="center" wrapText="1"/>
    </xf>
    <xf numFmtId="164" fontId="19" fillId="5" borderId="0" xfId="10" applyNumberFormat="1" applyFont="1" applyFill="1" applyAlignment="1" applyProtection="1">
      <alignment horizontal="center" wrapText="1"/>
    </xf>
    <xf numFmtId="0" fontId="24" fillId="5" borderId="0" xfId="10" applyFont="1" applyFill="1" applyAlignment="1" applyProtection="1">
      <alignment horizontal="left" vertical="center" wrapText="1"/>
    </xf>
    <xf numFmtId="171" fontId="21" fillId="5" borderId="2" xfId="4" applyNumberFormat="1" applyFont="1" applyFill="1" applyBorder="1" applyAlignment="1" applyProtection="1">
      <alignment horizontal="left" vertical="center" wrapText="1"/>
    </xf>
    <xf numFmtId="0" fontId="20" fillId="0" borderId="73" xfId="0" applyFont="1" applyBorder="1" applyAlignment="1" applyProtection="1">
      <alignment horizontal="center"/>
    </xf>
    <xf numFmtId="172" fontId="20" fillId="5" borderId="0" xfId="10" applyNumberFormat="1" applyFont="1" applyFill="1" applyProtection="1"/>
    <xf numFmtId="0" fontId="21" fillId="5" borderId="0" xfId="10" applyFont="1" applyFill="1" applyAlignment="1" applyProtection="1">
      <alignment vertical="center" wrapText="1"/>
    </xf>
    <xf numFmtId="0" fontId="21" fillId="0" borderId="0" xfId="0" applyFont="1" applyAlignment="1" applyProtection="1">
      <alignment vertical="center" wrapText="1"/>
    </xf>
    <xf numFmtId="0" fontId="21" fillId="5" borderId="0" xfId="0" applyFont="1" applyFill="1" applyAlignment="1" applyProtection="1">
      <alignment vertical="center" wrapText="1"/>
    </xf>
    <xf numFmtId="0" fontId="19" fillId="5" borderId="0" xfId="0" applyFont="1" applyFill="1" applyAlignment="1" applyProtection="1">
      <alignment horizontal="left" vertical="center" wrapText="1"/>
    </xf>
    <xf numFmtId="0" fontId="67" fillId="5" borderId="42" xfId="10" applyFont="1" applyFill="1" applyBorder="1" applyAlignment="1" applyProtection="1">
      <alignment horizontal="center" vertical="center" wrapText="1"/>
    </xf>
    <xf numFmtId="0" fontId="67" fillId="5" borderId="43" xfId="10" applyFont="1" applyFill="1" applyBorder="1" applyAlignment="1" applyProtection="1">
      <alignment horizontal="center" vertical="center" wrapText="1"/>
    </xf>
    <xf numFmtId="172" fontId="67" fillId="5" borderId="44" xfId="10" applyNumberFormat="1" applyFont="1" applyFill="1" applyBorder="1" applyAlignment="1" applyProtection="1">
      <alignment vertical="center" wrapText="1"/>
    </xf>
    <xf numFmtId="44" fontId="67" fillId="5" borderId="45" xfId="10" applyNumberFormat="1" applyFont="1" applyFill="1" applyBorder="1" applyAlignment="1" applyProtection="1">
      <alignment horizontal="center" vertical="center"/>
    </xf>
    <xf numFmtId="49" fontId="19" fillId="5" borderId="0" xfId="10" applyNumberFormat="1" applyFont="1" applyFill="1" applyAlignment="1" applyProtection="1">
      <alignment horizontal="center" vertical="top"/>
    </xf>
    <xf numFmtId="49" fontId="21" fillId="5" borderId="0" xfId="10" applyNumberFormat="1" applyFont="1" applyFill="1" applyAlignment="1" applyProtection="1">
      <alignment horizontal="center" vertical="center"/>
    </xf>
    <xf numFmtId="0" fontId="21" fillId="5" borderId="0" xfId="10" applyFont="1" applyFill="1" applyAlignment="1" applyProtection="1">
      <alignment horizontal="center" vertical="center"/>
    </xf>
    <xf numFmtId="172" fontId="21" fillId="5" borderId="0" xfId="10" applyNumberFormat="1" applyFont="1" applyFill="1" applyAlignment="1" applyProtection="1">
      <alignment horizontal="center" vertical="center"/>
    </xf>
    <xf numFmtId="44" fontId="19" fillId="5" borderId="0" xfId="10" applyNumberFormat="1" applyFont="1" applyFill="1" applyAlignment="1" applyProtection="1">
      <alignment horizontal="center" vertical="center"/>
    </xf>
    <xf numFmtId="49" fontId="25" fillId="5" borderId="0" xfId="10" applyNumberFormat="1" applyFont="1" applyFill="1" applyAlignment="1" applyProtection="1">
      <alignment horizontal="center" vertical="top"/>
    </xf>
    <xf numFmtId="49" fontId="26" fillId="5" borderId="0" xfId="10" applyNumberFormat="1" applyFont="1" applyFill="1" applyAlignment="1" applyProtection="1">
      <alignment horizontal="center" vertical="center"/>
    </xf>
    <xf numFmtId="0" fontId="26" fillId="5" borderId="0" xfId="10" applyFont="1" applyFill="1" applyAlignment="1" applyProtection="1">
      <alignment vertical="center" wrapText="1"/>
    </xf>
    <xf numFmtId="0" fontId="26" fillId="5" borderId="0" xfId="10" applyFont="1" applyFill="1" applyAlignment="1" applyProtection="1">
      <alignment horizontal="center" vertical="center"/>
    </xf>
    <xf numFmtId="172" fontId="26" fillId="5" borderId="0" xfId="10" applyNumberFormat="1" applyFont="1" applyFill="1" applyAlignment="1" applyProtection="1">
      <alignment horizontal="center" vertical="center"/>
    </xf>
    <xf numFmtId="44" fontId="25" fillId="5" borderId="0" xfId="10" applyNumberFormat="1" applyFont="1" applyFill="1" applyAlignment="1" applyProtection="1">
      <alignment horizontal="center" vertical="center"/>
    </xf>
    <xf numFmtId="0" fontId="3" fillId="5" borderId="0" xfId="0" applyFont="1" applyFill="1" applyBorder="1" applyProtection="1"/>
    <xf numFmtId="44" fontId="4" fillId="5" borderId="79" xfId="0" applyNumberFormat="1" applyFont="1" applyFill="1" applyBorder="1" applyAlignment="1" applyProtection="1">
      <alignment horizontal="center" vertical="center"/>
    </xf>
    <xf numFmtId="0" fontId="3" fillId="5" borderId="2" xfId="0" applyFont="1" applyFill="1" applyBorder="1" applyProtection="1"/>
    <xf numFmtId="0" fontId="4" fillId="5" borderId="2" xfId="0" applyFont="1" applyFill="1" applyBorder="1" applyAlignment="1" applyProtection="1">
      <alignment vertical="top" wrapText="1"/>
    </xf>
    <xf numFmtId="0" fontId="4" fillId="5" borderId="2" xfId="0" applyFont="1" applyFill="1" applyBorder="1" applyAlignment="1" applyProtection="1">
      <alignment horizontal="left" vertical="top" wrapText="1"/>
    </xf>
    <xf numFmtId="0" fontId="3" fillId="5" borderId="2" xfId="0" applyFont="1" applyFill="1" applyBorder="1" applyAlignment="1" applyProtection="1">
      <alignment horizontal="left" wrapText="1"/>
    </xf>
    <xf numFmtId="0" fontId="3" fillId="5" borderId="8" xfId="0" quotePrefix="1" applyFont="1" applyFill="1" applyBorder="1" applyAlignment="1" applyProtection="1">
      <alignment horizontal="center" vertical="center"/>
    </xf>
    <xf numFmtId="0" fontId="3" fillId="5" borderId="2" xfId="0" applyFont="1" applyFill="1" applyBorder="1" applyAlignment="1" applyProtection="1">
      <alignment vertical="top" wrapText="1"/>
    </xf>
    <xf numFmtId="0" fontId="4" fillId="5" borderId="2" xfId="0" applyFont="1" applyFill="1" applyBorder="1" applyAlignment="1" applyProtection="1">
      <alignment wrapText="1"/>
    </xf>
    <xf numFmtId="0" fontId="3" fillId="5" borderId="2" xfId="0" applyFont="1" applyFill="1" applyBorder="1" applyAlignment="1" applyProtection="1">
      <alignment wrapText="1"/>
    </xf>
    <xf numFmtId="0" fontId="3" fillId="5" borderId="34" xfId="0" applyFont="1" applyFill="1" applyBorder="1" applyAlignment="1" applyProtection="1">
      <alignment wrapText="1"/>
    </xf>
    <xf numFmtId="0" fontId="4" fillId="5" borderId="2" xfId="0" applyFont="1" applyFill="1" applyBorder="1" applyAlignment="1" applyProtection="1">
      <alignment horizontal="center" wrapText="1"/>
    </xf>
    <xf numFmtId="0" fontId="3" fillId="5" borderId="30" xfId="0" applyFont="1" applyFill="1" applyBorder="1" applyAlignment="1" applyProtection="1">
      <alignment horizontal="center" vertical="center"/>
    </xf>
    <xf numFmtId="49" fontId="1" fillId="5" borderId="0" xfId="0" applyNumberFormat="1" applyFont="1" applyFill="1" applyBorder="1" applyAlignment="1" applyProtection="1">
      <alignment horizontal="center" vertical="center"/>
    </xf>
    <xf numFmtId="0" fontId="0" fillId="0" borderId="0" xfId="0" applyBorder="1" applyAlignment="1" applyProtection="1">
      <alignment wrapText="1"/>
    </xf>
    <xf numFmtId="0" fontId="3" fillId="5" borderId="0" xfId="0" applyFont="1" applyFill="1" applyBorder="1" applyAlignment="1" applyProtection="1">
      <alignment vertical="top" wrapText="1"/>
    </xf>
    <xf numFmtId="0" fontId="3" fillId="5" borderId="0" xfId="0" applyFont="1" applyFill="1" applyProtection="1"/>
  </cellXfs>
  <cellStyles count="609">
    <cellStyle name="_Criteria" xfId="14" xr:uid="{E0A885F4-AD61-44F2-8C84-DD05CDD4630C}"/>
    <cellStyle name="_Heading" xfId="15" xr:uid="{3D78E0CC-DDC2-40B8-BDD6-83F92165CE0C}"/>
    <cellStyle name="_Sub-Heading" xfId="16" xr:uid="{3EB07FCB-1EDC-4FD1-85D6-A4BEAF9A36CE}"/>
    <cellStyle name="20% - Accent1 2" xfId="17" xr:uid="{52A129D4-A0A4-4C47-BD4A-3AE1124FB3DF}"/>
    <cellStyle name="20% - Accent2 2" xfId="18" xr:uid="{BDD8FCE8-0E1F-4D2A-8B70-4478B8AD9E04}"/>
    <cellStyle name="20% - Accent3 2" xfId="19" xr:uid="{695EDA2C-64EE-4737-BC3B-AAFB8DB9EE4E}"/>
    <cellStyle name="20% - Accent4 2" xfId="20" xr:uid="{DEF1E061-7E8C-4049-B319-7E8C450D2C0D}"/>
    <cellStyle name="20% - Accent5 2" xfId="21" xr:uid="{CC27A294-6AB5-4E62-ADB5-9A028F3AD99C}"/>
    <cellStyle name="20% - Accent6 2" xfId="22" xr:uid="{24CD4CD2-B0D5-41CA-B4F1-F5F7FA0CFE5E}"/>
    <cellStyle name="40% - Accent1 2" xfId="23" xr:uid="{7B524A3D-5AAE-4DA9-8867-461F8A116653}"/>
    <cellStyle name="40% - Accent2 2" xfId="24" xr:uid="{12B22DD3-E25A-4C63-9EDA-76415D640090}"/>
    <cellStyle name="40% - Accent3 2" xfId="25" xr:uid="{814F4B6F-B919-4E61-B231-04D4A3516B25}"/>
    <cellStyle name="40% - Accent4 2" xfId="26" xr:uid="{74F736CD-0929-407D-8C3B-8A9887D8ECCE}"/>
    <cellStyle name="40% - Accent5 2" xfId="27" xr:uid="{868354F4-4CD6-4CA2-8946-04EE69C2C53A}"/>
    <cellStyle name="40% - Accent6 2" xfId="28" xr:uid="{B9C3D52C-F29F-4710-8947-DE2893E8C41B}"/>
    <cellStyle name="60% - Accent1 2" xfId="29" xr:uid="{CB9EB9A2-9625-48E9-918A-AD549944ADC1}"/>
    <cellStyle name="60% - Accent2 2" xfId="30" xr:uid="{DC49DEA3-BA41-4931-9688-73D2A0058E7E}"/>
    <cellStyle name="60% - Accent3 2" xfId="31" xr:uid="{4DDCDAAC-AEA3-4E50-9A35-9A42FA724B00}"/>
    <cellStyle name="60% - Accent4 2" xfId="32" xr:uid="{382A9010-286C-485B-834F-799F7458CBC7}"/>
    <cellStyle name="60% - Accent5 2" xfId="33" xr:uid="{A57485A6-1AF1-40FD-82CF-0F2C283B7BC4}"/>
    <cellStyle name="60% - Accent6 2" xfId="34" xr:uid="{66B42004-8827-47AA-BDF3-CF5C2A034E3B}"/>
    <cellStyle name="Accent1 2" xfId="35" xr:uid="{88EF53F3-C831-446E-86DE-63E937B4786E}"/>
    <cellStyle name="Accent2 2" xfId="36" xr:uid="{BA4E6493-1E78-477C-BCC3-D9A18CA8E99E}"/>
    <cellStyle name="Accent3 2" xfId="37" xr:uid="{2ED07090-5F7B-45D4-94DD-3EE8A3F177AE}"/>
    <cellStyle name="Accent4 2" xfId="38" xr:uid="{4EB657B0-4A33-41BD-B7A5-5F9D2186BB19}"/>
    <cellStyle name="Accent5 2" xfId="39" xr:uid="{FAECD401-CD61-4F1B-92FE-409438DF5528}"/>
    <cellStyle name="Accent6 2" xfId="40" xr:uid="{A2B7C99D-5997-466C-927F-D493C0375879}"/>
    <cellStyle name="args.style" xfId="41" xr:uid="{83089530-26F8-4B1F-B573-38C11B0822D3}"/>
    <cellStyle name="Bad 2" xfId="42" xr:uid="{F4EEC9F7-1125-49DF-BB3C-EDAF4EBD208A}"/>
    <cellStyle name="Calculation 2" xfId="43" xr:uid="{B4E02BC8-2CF5-488B-81DB-B256A9B21D97}"/>
    <cellStyle name="Calculation 2 2" xfId="44" xr:uid="{749A86D9-1B67-4962-A7BD-AA92E16CA443}"/>
    <cellStyle name="Calculation 2 2 2" xfId="397" xr:uid="{FE4CFEDD-6E7B-4C9F-8BB0-119B73449F1A}"/>
    <cellStyle name="Calculation 2 2 2 2" xfId="580" xr:uid="{A96EDCA3-23E2-476E-92FF-10B270E2CD70}"/>
    <cellStyle name="Calculation 2 2 3" xfId="588" xr:uid="{1444013C-F8DF-4AF3-A483-93879FDF7C80}"/>
    <cellStyle name="Calculation 2 3" xfId="45" xr:uid="{18822E87-BBF6-4C22-933C-1FAF0F60BFA6}"/>
    <cellStyle name="Calculation 2 3 2" xfId="398" xr:uid="{3A2F5406-09CF-485A-87BD-40AB4A08CB0D}"/>
    <cellStyle name="Calculation 2 3 2 2" xfId="579" xr:uid="{9358D058-E11D-460F-A418-042C9A75F25F}"/>
    <cellStyle name="Calculation 2 3 3" xfId="587" xr:uid="{1E21274C-E749-4D85-AE44-E7A4DB8C941C}"/>
    <cellStyle name="Calculation 2 4" xfId="399" xr:uid="{B29F413C-B84A-40B7-BB44-4987F979EA17}"/>
    <cellStyle name="Calculation 2 4 2" xfId="578" xr:uid="{BB97B1BD-A6E6-44BB-A2DE-C4B1572D3B18}"/>
    <cellStyle name="Calculation 2 5" xfId="400" xr:uid="{75153B4F-0364-4C6F-956C-788E3D21FFC8}"/>
    <cellStyle name="Calculation 2 5 2" xfId="544" xr:uid="{E411269D-0641-4C16-A4DF-B771A1B76F96}"/>
    <cellStyle name="Calculation 2 6" xfId="589" xr:uid="{B04C88B9-BD06-4D36-BECC-77D0152AE9F9}"/>
    <cellStyle name="Calculation 3" xfId="401" xr:uid="{B87908AE-86AF-4735-9B34-E75CE7718E8D}"/>
    <cellStyle name="Calculation 3 2" xfId="577" xr:uid="{C67AE388-5A84-4906-98FB-FBA0A1A569A6}"/>
    <cellStyle name="Calculation 4" xfId="402" xr:uid="{5EE1B13A-98D1-4E74-B8AE-839B1F6F8BD9}"/>
    <cellStyle name="Calculation 4 2" xfId="576" xr:uid="{9841810F-19D9-4260-B60B-C4A80D430C3B}"/>
    <cellStyle name="Check Cell 2" xfId="46" xr:uid="{C6C83E8D-8D8D-41D5-8CE2-59E953220BDA}"/>
    <cellStyle name="Comma  - Style1" xfId="47" xr:uid="{527C9E4C-9CF8-4F11-BAF4-85D9A85A194D}"/>
    <cellStyle name="Comma  - Style1 2" xfId="48" xr:uid="{B2771A6C-9A2F-458A-BCFE-A04141487302}"/>
    <cellStyle name="Comma  - Style2" xfId="49" xr:uid="{62287CDA-8434-436C-9E42-6B7A761478CE}"/>
    <cellStyle name="Comma  - Style2 2" xfId="50" xr:uid="{D9363825-F0C4-4EC9-82A7-08BB713B1E25}"/>
    <cellStyle name="Comma  - Style3" xfId="51" xr:uid="{5C4DD279-4E22-4315-B00F-AB356B2DF0AD}"/>
    <cellStyle name="Comma  - Style3 2" xfId="52" xr:uid="{04FFD4D3-2839-4A4F-A734-4AAC389B9476}"/>
    <cellStyle name="Comma  - Style4" xfId="53" xr:uid="{52978811-C6C1-4162-8251-11CCAA0285A2}"/>
    <cellStyle name="Comma  - Style4 2" xfId="54" xr:uid="{ACBB40A5-406B-4760-88EC-569D643E5627}"/>
    <cellStyle name="Comma  - Style5" xfId="55" xr:uid="{16F01C6F-6A72-4D00-9B31-116F9FACC80F}"/>
    <cellStyle name="Comma  - Style5 2" xfId="56" xr:uid="{F33AA27E-7C85-4FF1-82B0-522F4AB6040E}"/>
    <cellStyle name="Comma  - Style6" xfId="57" xr:uid="{09B520A8-EB2B-4195-A9E5-B96BA5F49F5A}"/>
    <cellStyle name="Comma  - Style6 2" xfId="58" xr:uid="{7802BD4B-1628-41A7-B624-D5FF22A3109C}"/>
    <cellStyle name="Comma  - Style7" xfId="59" xr:uid="{519EF8AD-CD09-45ED-80C4-F5746ECC5FAB}"/>
    <cellStyle name="Comma  - Style7 2" xfId="60" xr:uid="{88C09F01-4182-4D9E-97B0-4445BE04511C}"/>
    <cellStyle name="Comma  - Style8" xfId="61" xr:uid="{A4D398F3-776C-4297-9D55-0648C9EEF0FD}"/>
    <cellStyle name="Comma  - Style8 2" xfId="62" xr:uid="{35BE5752-2C9B-4065-82DC-99F559EA9CD1}"/>
    <cellStyle name="Comma 10" xfId="63" xr:uid="{0658681C-278C-4741-A520-C587C7458D4F}"/>
    <cellStyle name="Comma 11" xfId="64" xr:uid="{E7CF6EF3-7FF7-4210-A5D3-48EBCE4DA7D5}"/>
    <cellStyle name="Comma 12" xfId="65" xr:uid="{7F76E622-6771-42DE-B16E-E318D7651A69}"/>
    <cellStyle name="Comma 13" xfId="66" xr:uid="{9ABAF455-F12D-4DBE-A4AC-5DC78A2282E0}"/>
    <cellStyle name="Comma 14" xfId="67" xr:uid="{A33F8C43-7D38-473C-B60B-165879E82F40}"/>
    <cellStyle name="Comma 15" xfId="68" xr:uid="{49583B85-BCAE-4D17-AF5C-2B78E1E004D1}"/>
    <cellStyle name="Comma 16" xfId="69" xr:uid="{DE9D273B-40BA-47D3-BD74-5108B30DC99D}"/>
    <cellStyle name="Comma 17" xfId="70" xr:uid="{783D8A69-86B1-45E0-B052-B0E9B838366C}"/>
    <cellStyle name="Comma 18" xfId="71" xr:uid="{06273A8D-2C59-46F8-9A60-65473B9B9C91}"/>
    <cellStyle name="Comma 19" xfId="72" xr:uid="{3BD54CCC-136F-4D3E-AEF9-F2220679F257}"/>
    <cellStyle name="Comma 2" xfId="5" xr:uid="{F48445D9-A82E-4211-86ED-F5C3A6590D1A}"/>
    <cellStyle name="Comma 2 2" xfId="74" xr:uid="{C3778FFE-8D22-4607-9A5B-451C2377AB95}"/>
    <cellStyle name="Comma 2 2 2" xfId="75" xr:uid="{AED31F08-6D7F-4BE7-8211-598191764EF5}"/>
    <cellStyle name="Comma 2 2 3" xfId="76" xr:uid="{D1560E81-B394-4B19-A85A-4EBA57B7CF3B}"/>
    <cellStyle name="Comma 2 2 4" xfId="77" xr:uid="{3D2D5990-14EB-4831-9D22-F351004DA097}"/>
    <cellStyle name="Comma 2 2 5" xfId="608" xr:uid="{CA738B14-970E-45EE-8B9F-CA653298A656}"/>
    <cellStyle name="Comma 2 3" xfId="78" xr:uid="{BB513FDB-1AF6-4289-A880-4358E667B1E0}"/>
    <cellStyle name="Comma 2 4" xfId="79" xr:uid="{2A825F29-39BB-4163-AEB5-BDCEDDB100C8}"/>
    <cellStyle name="Comma 2 5" xfId="80" xr:uid="{2C988568-5A51-42EE-A69F-94921181D187}"/>
    <cellStyle name="Comma 2 6" xfId="81" xr:uid="{79993E34-09C7-4879-A12A-04386F9C7CB9}"/>
    <cellStyle name="Comma 2 7" xfId="343" xr:uid="{211E7D35-DD52-43CE-A0E8-FD85167FAFE0}"/>
    <cellStyle name="Comma 2 8" xfId="73" xr:uid="{4B26ED1F-8443-4911-9E81-16156679DD95}"/>
    <cellStyle name="Comma 20" xfId="82" xr:uid="{5C3F8AF8-8D5D-48EF-8552-45A7C59ADDF9}"/>
    <cellStyle name="Comma 21" xfId="83" xr:uid="{9371A2E6-5328-4151-A788-1CCCFCF0824D}"/>
    <cellStyle name="Comma 22" xfId="84" xr:uid="{7F652CD0-E6C9-4507-8B44-E95BFFB15F61}"/>
    <cellStyle name="Comma 23" xfId="85" xr:uid="{9D936574-38E1-4C48-863C-A170AFBA22BE}"/>
    <cellStyle name="Comma 24" xfId="86" xr:uid="{D4F3290F-2207-45AF-9148-F7F4C5DD707B}"/>
    <cellStyle name="Comma 25" xfId="87" xr:uid="{37172FE6-DDC4-481E-B701-6A4C6A71FFDA}"/>
    <cellStyle name="Comma 26" xfId="88" xr:uid="{6A5C964B-0883-4816-82E3-B6E8F49AD68D}"/>
    <cellStyle name="Comma 27" xfId="89" xr:uid="{6A354895-93C8-4259-9226-7A8E5F3A954B}"/>
    <cellStyle name="Comma 28" xfId="90" xr:uid="{6F208FE0-D66B-4EEE-92CD-34DC670B4F7E}"/>
    <cellStyle name="Comma 29" xfId="91" xr:uid="{8B705E35-F05F-48F0-9029-511CCEA3CB16}"/>
    <cellStyle name="Comma 3" xfId="92" xr:uid="{F7C59CB0-33CD-4CE6-876F-ADFD5F35C8EE}"/>
    <cellStyle name="Comma 3 2" xfId="93" xr:uid="{E18E3406-FE5C-48F6-8576-7D0147D03097}"/>
    <cellStyle name="Comma 3 2 2" xfId="94" xr:uid="{A75CEB03-6B70-41F2-9C96-AB4F6835F942}"/>
    <cellStyle name="Comma 3 3" xfId="95" xr:uid="{205B6013-6856-47F3-8187-582E6C2DE7A4}"/>
    <cellStyle name="Comma 3 4" xfId="96" xr:uid="{54671943-D91A-4C5A-859F-7F0C01BA2653}"/>
    <cellStyle name="Comma 3 5" xfId="97" xr:uid="{EDC00B01-1A7D-4C5E-BAB8-CA05A8008E1A}"/>
    <cellStyle name="Comma 3 6" xfId="98" xr:uid="{8737CF5C-B5D6-474A-AE02-8B30CA4D8140}"/>
    <cellStyle name="Comma 30" xfId="99" xr:uid="{13D0AC2B-A45F-45E5-84B2-AC7DD0438790}"/>
    <cellStyle name="Comma 31" xfId="100" xr:uid="{5BFB1521-D14B-4F3E-AE11-DE8DC4539193}"/>
    <cellStyle name="Comma 32" xfId="101" xr:uid="{4C664AAA-621D-4EA9-9BA5-504926491939}"/>
    <cellStyle name="Comma 33" xfId="102" xr:uid="{5C3CBB2A-ACE5-40BB-ACCE-CB4CEB46682C}"/>
    <cellStyle name="Comma 34" xfId="103" xr:uid="{91C330E4-0837-48F6-866A-37D0F03F9A94}"/>
    <cellStyle name="Comma 35" xfId="104" xr:uid="{CA96033F-BB6D-411B-8664-54CA6FF0C9E1}"/>
    <cellStyle name="Comma 36" xfId="105" xr:uid="{731C2994-7623-4F68-BF3B-38DEF7F74C2B}"/>
    <cellStyle name="Comma 37" xfId="106" xr:uid="{FD1A54EA-CC75-46BA-BCE9-4B891F216B0E}"/>
    <cellStyle name="Comma 38" xfId="107" xr:uid="{C9CFB38B-0A97-4D1C-AB3E-6832E4D50899}"/>
    <cellStyle name="Comma 39" xfId="108" xr:uid="{9877DF9D-C6CA-41B8-AB92-50FE01BBEE55}"/>
    <cellStyle name="Comma 4" xfId="109" xr:uid="{33147A13-969E-4C85-8B73-EC525530A930}"/>
    <cellStyle name="Comma 4 2" xfId="110" xr:uid="{E6562E77-0ECB-46C4-97BD-0672F280DA03}"/>
    <cellStyle name="Comma 4 3" xfId="367" xr:uid="{8D7F73D5-0AF8-449E-A989-4132B0E297B0}"/>
    <cellStyle name="Comma 40" xfId="111" xr:uid="{0F9E68DF-BE2A-485B-A222-F79B04F25486}"/>
    <cellStyle name="Comma 41" xfId="112" xr:uid="{322376B4-9F75-4D38-B87C-2A2C3D0FC9CC}"/>
    <cellStyle name="Comma 42" xfId="341" xr:uid="{E4E452A3-28A6-484A-81BB-9B519D4B9C86}"/>
    <cellStyle name="Comma 43" xfId="365" xr:uid="{66564AB3-C65E-4C18-BE94-BD74D1F75679}"/>
    <cellStyle name="Comma 44" xfId="403" xr:uid="{B7D162D6-37CD-4D66-835C-0CE8B8E23201}"/>
    <cellStyle name="Comma 45" xfId="404" xr:uid="{6446C423-4FEE-4A74-BD15-5B2F4126C3D9}"/>
    <cellStyle name="Comma 46" xfId="405" xr:uid="{C3230D96-3E95-4805-97C4-D99E3AF835C6}"/>
    <cellStyle name="Comma 47" xfId="406" xr:uid="{6CD47854-C7C1-4D0F-950F-81FC714E810E}"/>
    <cellStyle name="Comma 48" xfId="407" xr:uid="{2910EB4B-A938-483F-B530-0EB7771285C6}"/>
    <cellStyle name="Comma 49" xfId="408" xr:uid="{0C27D659-E04E-4438-BC26-7D96189AD53B}"/>
    <cellStyle name="Comma 5" xfId="113" xr:uid="{A1CA04EA-49C5-4A8F-BCA3-58A528EDBF18}"/>
    <cellStyle name="Comma 50" xfId="409" xr:uid="{ACC79DE0-27EA-4E8F-93B1-92022596AE6C}"/>
    <cellStyle name="Comma 51" xfId="410" xr:uid="{AC73EC75-B3AB-4D61-9E17-C298C010F3F5}"/>
    <cellStyle name="Comma 52" xfId="411" xr:uid="{5F5B3957-AD62-43A6-A15C-3711A686FA8B}"/>
    <cellStyle name="Comma 53" xfId="412" xr:uid="{92CD6834-1EF0-4689-9F5D-ECB58F932C82}"/>
    <cellStyle name="Comma 54" xfId="413" xr:uid="{9CE59503-59EB-49E4-9891-D651729797B7}"/>
    <cellStyle name="Comma 55" xfId="414" xr:uid="{BC543B00-384A-483B-8A62-56D4B321F2B3}"/>
    <cellStyle name="Comma 56" xfId="415" xr:uid="{4D1B1C4D-0151-4508-80CF-1AF73B948AB4}"/>
    <cellStyle name="Comma 57" xfId="416" xr:uid="{4D6DE4A1-4B78-484A-895E-A3D43D60A477}"/>
    <cellStyle name="Comma 58" xfId="417" xr:uid="{316B2AE3-AC55-4E7C-BEB4-8C4BA22B302A}"/>
    <cellStyle name="Comma 59" xfId="418" xr:uid="{071015A6-4268-4DA7-B04B-10F1880A1334}"/>
    <cellStyle name="Comma 6" xfId="114" xr:uid="{2E6B4DCA-72B0-46F2-AD76-2F44BE00F857}"/>
    <cellStyle name="Comma 60" xfId="419" xr:uid="{650773CF-04F0-49A8-969F-87897A9F9857}"/>
    <cellStyle name="Comma 61" xfId="420" xr:uid="{DA5FBACA-66C3-44FA-B9E0-BB842B7D6F43}"/>
    <cellStyle name="Comma 62" xfId="421" xr:uid="{48B397CC-6844-49C5-8606-3EC74023371F}"/>
    <cellStyle name="Comma 63" xfId="12" xr:uid="{F4B0E866-4BC4-4284-AEEB-9CB339183377}"/>
    <cellStyle name="Comma 64" xfId="13" xr:uid="{BD620A9B-C131-491B-BB1D-923C752C60AA}"/>
    <cellStyle name="Comma 65" xfId="561" xr:uid="{48168B64-616F-4B52-89B9-29BFF7558B5B}"/>
    <cellStyle name="Comma 66" xfId="545" xr:uid="{4590AE8E-F7AF-41F1-9F55-669E81859DFB}"/>
    <cellStyle name="Comma 7" xfId="115" xr:uid="{8F4B2893-BB3C-4B87-A4F4-8173F054D047}"/>
    <cellStyle name="Comma 7 2" xfId="116" xr:uid="{5F8BB107-12C7-4746-BF3A-968C13B744F5}"/>
    <cellStyle name="Comma 8" xfId="117" xr:uid="{12059AF7-B62F-424C-8B65-ED5F8AD75818}"/>
    <cellStyle name="Comma 9" xfId="118" xr:uid="{BEC439BA-1061-4051-A650-D09A24D4E2E7}"/>
    <cellStyle name="Comma0" xfId="119" xr:uid="{EDB9BE37-CB17-4ABB-A18C-F2DAA77F550D}"/>
    <cellStyle name="Comma0 2" xfId="120" xr:uid="{4136C37B-D22E-4A12-BC3F-466B4C565C2D}"/>
    <cellStyle name="Currency 2" xfId="121" xr:uid="{4D13895D-7577-4715-98D7-859FD66AE67D}"/>
    <cellStyle name="Currency 2 2" xfId="122" xr:uid="{BA61F4BC-4FD8-4F4F-B983-DB5F4F27BD6B}"/>
    <cellStyle name="Currency 2 2 10" xfId="6" xr:uid="{5F132B56-A9D4-4E89-A865-5C87742D3796}"/>
    <cellStyle name="Currency 2 2 2" xfId="123" xr:uid="{42EDB76C-A923-44BC-8040-3C5036DA771E}"/>
    <cellStyle name="Currency 2 2 3" xfId="124" xr:uid="{CE1F35DE-D214-4916-919A-6C9E0DD7D38A}"/>
    <cellStyle name="Currency 2 3" xfId="125" xr:uid="{04D5965D-2958-4688-8065-6E0B6314257E}"/>
    <cellStyle name="Currency 3" xfId="126" xr:uid="{92B566C7-F60D-4C9C-8958-A835E1CE4605}"/>
    <cellStyle name="Currency 4" xfId="512" xr:uid="{93A9ADC5-C1D1-4149-B1F2-B8EB51ECCAE7}"/>
    <cellStyle name="Currency0" xfId="127" xr:uid="{7CA298BA-3349-4788-AEDA-70936D365B90}"/>
    <cellStyle name="Currency0 2" xfId="128" xr:uid="{F55DBF10-545B-4F9A-8D9F-B7441FAB031E}"/>
    <cellStyle name="Custom - Style8" xfId="129" xr:uid="{D5518AC7-8FAF-45EB-86E8-0A40A5019F29}"/>
    <cellStyle name="Data   - Style2" xfId="130" xr:uid="{2F4177D0-CFE5-428C-A96F-CC9F08DD4A96}"/>
    <cellStyle name="Data   - Style2 2" xfId="131" xr:uid="{07203602-E40E-469E-B55A-7B5B7384F433}"/>
    <cellStyle name="Data   - Style2 2 2" xfId="422" xr:uid="{71F1A56D-E6BF-445C-A6DD-9727235D4F7D}"/>
    <cellStyle name="Data   - Style2 2 2 2" xfId="542" xr:uid="{46F2E27E-E9D2-4836-93D5-039433172E3A}"/>
    <cellStyle name="Data   - Style2 2 3" xfId="569" xr:uid="{DD48C946-D7FB-4FF4-9F1E-434C387BCE4B}"/>
    <cellStyle name="Data   - Style2 3" xfId="423" xr:uid="{1F9C2C2F-75B5-48CC-AFCB-09F201B472F5}"/>
    <cellStyle name="Data   - Style2 3 2" xfId="541" xr:uid="{E9BB4F9C-90BD-4151-ACE0-F16234C93F7D}"/>
    <cellStyle name="Data   - Style2 4" xfId="564" xr:uid="{1E919610-CBE8-4956-AAD3-7245BA4BA9D3}"/>
    <cellStyle name="Date" xfId="132" xr:uid="{7DE73051-7DF3-4E80-A21F-20BE03885AF8}"/>
    <cellStyle name="Date 2" xfId="133" xr:uid="{E0C2CAAC-BB08-405E-B9D0-5466D644876F}"/>
    <cellStyle name="Dezimal [0]_NEGS" xfId="134" xr:uid="{61F169DF-0859-4116-9CC2-2B0E8D7AA275}"/>
    <cellStyle name="Dezimal_NEGS" xfId="135" xr:uid="{95C0E8A8-7E52-4FE7-9DAF-0F74BB240E49}"/>
    <cellStyle name="Euro" xfId="136" xr:uid="{E4593A97-0A28-4FD2-A22F-54437CFBA1B7}"/>
    <cellStyle name="Explanatory Text 2" xfId="137" xr:uid="{A867DB38-4928-42B1-9096-4D832FB4BE74}"/>
    <cellStyle name="F2" xfId="138" xr:uid="{DEF06003-9F0F-4B8D-851B-8CB6CE5FA0B9}"/>
    <cellStyle name="F3" xfId="139" xr:uid="{791AB389-A2BA-4F46-B773-D9B7ADB4D7CA}"/>
    <cellStyle name="F4" xfId="140" xr:uid="{54043B7A-9997-43E7-B7CF-3535A58C59F3}"/>
    <cellStyle name="F5" xfId="141" xr:uid="{4ACC1CAF-E78B-47C5-9EC8-B83BA5C97EEB}"/>
    <cellStyle name="F6" xfId="142" xr:uid="{7BD1A3EC-DB89-48AA-98C4-06AF1C23E023}"/>
    <cellStyle name="F7" xfId="143" xr:uid="{7E5C61C2-EFE5-45C3-BB91-0790870EE4F5}"/>
    <cellStyle name="F8" xfId="144" xr:uid="{0FB4D8BA-D173-479E-AB62-1194E36B621F}"/>
    <cellStyle name="Figures" xfId="145" xr:uid="{BCA94084-194E-4075-B23C-4F5D92B76A31}"/>
    <cellStyle name="Figures 2" xfId="146" xr:uid="{9D929560-3F66-4191-88BA-34F9E880C332}"/>
    <cellStyle name="Fixed" xfId="147" xr:uid="{7C5FF7D5-4B70-4C21-A87B-5B85B524FD40}"/>
    <cellStyle name="Fixed 2" xfId="148" xr:uid="{3F3EEACD-9DE8-419E-A0F1-8A9CEC65BDB2}"/>
    <cellStyle name="Good 2" xfId="149" xr:uid="{803321B7-19AB-4D3E-B9BF-85A947038C32}"/>
    <cellStyle name="HEADER" xfId="150" xr:uid="{24071E5E-7B22-4481-AD20-589926AF0AB1}"/>
    <cellStyle name="Header1" xfId="151" xr:uid="{D3A6FE5A-9CBD-42E9-ABD2-B8C15499A4C9}"/>
    <cellStyle name="Header1 2" xfId="152" xr:uid="{7088EA49-BE66-4250-BDF8-4C282FE509D0}"/>
    <cellStyle name="Header1 3" xfId="153" xr:uid="{A2D12612-AA9E-4F41-99CF-F3D27BD81879}"/>
    <cellStyle name="Header1 4" xfId="154" xr:uid="{7A04A793-641A-4997-8100-1940DFB4E8C6}"/>
    <cellStyle name="Header2" xfId="155" xr:uid="{F6F5713F-82BC-4C7A-BDD1-9AD54EDA1C94}"/>
    <cellStyle name="Header2 2" xfId="156" xr:uid="{117D3AD8-9A5A-42E0-85CA-DB9AFAADE473}"/>
    <cellStyle name="Header2 2 2" xfId="424" xr:uid="{8138ABB6-52DC-4DD9-A298-755ECD53D634}"/>
    <cellStyle name="Header2 2 2 2" xfId="540" xr:uid="{BA132BCE-43CB-4CEE-B409-77AB407770DB}"/>
    <cellStyle name="Header2 2 3" xfId="559" xr:uid="{BF7BFF8A-5CC0-452E-AA32-EAE173D7C21B}"/>
    <cellStyle name="Header2 3" xfId="425" xr:uid="{3954249E-EA23-4281-B9C7-30A417DF63EA}"/>
    <cellStyle name="Header2 3 2" xfId="539" xr:uid="{79371680-F55F-4F07-862A-76BDA90AD072}"/>
    <cellStyle name="Header2 4" xfId="426" xr:uid="{803BA6F5-5218-4F13-8323-783365B6085B}"/>
    <cellStyle name="Header2 4 2" xfId="538" xr:uid="{62467F3E-478E-441E-AB73-E6F93570E965}"/>
    <cellStyle name="Header2 5" xfId="560" xr:uid="{9A74820D-D5B0-46CE-BF27-85AF1E0488F9}"/>
    <cellStyle name="Heading 1 2" xfId="157" xr:uid="{EEE0F31F-1C0A-4F2C-B977-57AE31745F7A}"/>
    <cellStyle name="Heading 2 2" xfId="158" xr:uid="{CE290FA4-74C9-4E07-BB2F-8FA962E541F0}"/>
    <cellStyle name="Heading 3 2" xfId="159" xr:uid="{6C7A4EAD-7FE7-433B-8A2A-D671AC3B55FC}"/>
    <cellStyle name="Heading 3 2 2" xfId="160" xr:uid="{28ED84E4-70CB-4374-9A4E-06EC5152E57A}"/>
    <cellStyle name="Heading 4 2" xfId="161" xr:uid="{FBCF8FE6-3492-428F-8778-1D84D1894B47}"/>
    <cellStyle name="Hyperlink 2" xfId="162" xr:uid="{E78B7EC8-8E9D-426E-A13A-0328FF585426}"/>
    <cellStyle name="Hyperlink 2 2" xfId="163" xr:uid="{FB323742-8C73-488A-8589-9549C5FDD70B}"/>
    <cellStyle name="Hyperlink 2 3" xfId="164" xr:uid="{F83DF2BC-E2C5-44AC-B95C-C92B20F17A01}"/>
    <cellStyle name="Hyperlink 2 4" xfId="165" xr:uid="{2C523F4C-42B6-45EE-9537-321D5668D188}"/>
    <cellStyle name="Hyperlink 2_D - Surface Infrastructure - Backup_OLD" xfId="166" xr:uid="{6E1EDADF-4AF4-4DFD-8B75-45A06C0653E7}"/>
    <cellStyle name="Hyperlink 3" xfId="167" xr:uid="{BAB38A66-6EF7-4398-869F-FC41FCDEFFD8}"/>
    <cellStyle name="Hyperlink 4" xfId="168" xr:uid="{C0203E43-7CFE-4BF9-934D-3D86640F13E4}"/>
    <cellStyle name="Hyperlink 5" xfId="169" xr:uid="{2B7839CA-0FAA-442C-B8DC-0EDA249B984C}"/>
    <cellStyle name="Input 2" xfId="170" xr:uid="{BC4CE73A-1E8F-49D1-94AB-3F5F0189C84D}"/>
    <cellStyle name="Input 2 2" xfId="171" xr:uid="{C5CCF63F-C3DC-4233-BA47-440A3A94CBC5}"/>
    <cellStyle name="Input 2 2 2" xfId="427" xr:uid="{78B6A7A4-009F-4C5D-8B5B-55914E63B8BB}"/>
    <cellStyle name="Input 2 2 2 2" xfId="537" xr:uid="{DA935236-172B-4907-9CEC-CA85E5FF8EA1}"/>
    <cellStyle name="Input 2 2 3" xfId="557" xr:uid="{2203ED27-A79E-42A9-A7D7-053355E6C277}"/>
    <cellStyle name="Input 2 3" xfId="172" xr:uid="{311FC9F1-A431-4F47-9F63-CE44A7FD3176}"/>
    <cellStyle name="Input 2 3 2" xfId="428" xr:uid="{EC5D1493-2346-4848-A8BB-977293BC1442}"/>
    <cellStyle name="Input 2 3 2 2" xfId="536" xr:uid="{331A0C2C-BC63-47A7-B081-2B5AF9D58943}"/>
    <cellStyle name="Input 2 3 3" xfId="556" xr:uid="{1FE09E02-51A3-4B23-9FFE-285DB37D2DF8}"/>
    <cellStyle name="Input 2 4" xfId="429" xr:uid="{048EEB3E-D51D-4AC9-9B3C-6DE3F5E83C74}"/>
    <cellStyle name="Input 2 4 2" xfId="535" xr:uid="{4DA2FDCE-1A94-44F3-94F0-CAE0B8027D56}"/>
    <cellStyle name="Input 2 5" xfId="430" xr:uid="{AE496E22-D2DC-43FF-8C62-8FC8D6D0C570}"/>
    <cellStyle name="Input 2 5 2" xfId="534" xr:uid="{CFB97FEC-62AC-4B20-BBDC-C638C51A5AA8}"/>
    <cellStyle name="Input 2 6" xfId="558" xr:uid="{8AC665EB-FF87-4B99-A16A-EB36A86F3763}"/>
    <cellStyle name="Input 3" xfId="431" xr:uid="{B71C1E81-0B02-43AB-8DD8-CD36B48EA21C}"/>
    <cellStyle name="Input 3 2" xfId="533" xr:uid="{7C61CC53-CF3E-445B-B573-6D4F5D4CAE6A}"/>
    <cellStyle name="Input 4" xfId="432" xr:uid="{DAA0A425-1C53-44DB-ADA1-E7F3D4FC7B83}"/>
    <cellStyle name="Input 4 2" xfId="532" xr:uid="{CEF85EC0-9315-472B-8BA3-34BBB3863B41}"/>
    <cellStyle name="Input Cells" xfId="173" xr:uid="{A4F262ED-32E1-4962-AD1B-8776A4410EFE}"/>
    <cellStyle name="Labels - Style3" xfId="174" xr:uid="{85C1A776-E1A4-41BA-B5EA-B79D19511414}"/>
    <cellStyle name="Labels - Style3 2" xfId="175" xr:uid="{5F0C937C-4AC8-4A53-8C2D-5D3A2CE83AF3}"/>
    <cellStyle name="Labels - Style3 2 2" xfId="433" xr:uid="{5ADFDAA4-2DA0-4853-8901-4A4CDF8BCE46}"/>
    <cellStyle name="Labels - Style3 2 2 2" xfId="531" xr:uid="{E496A65A-3176-42CA-9B29-BB2B52D26558}"/>
    <cellStyle name="Labels - Style3 2 3" xfId="562" xr:uid="{F0D5757E-F97D-49FD-B221-16C6B3EF02ED}"/>
    <cellStyle name="Labels - Style3 3" xfId="434" xr:uid="{06E13E92-9994-4F4A-B0BC-6F8B592B4A0C}"/>
    <cellStyle name="Labels - Style3 3 2" xfId="530" xr:uid="{CE48D072-DE80-41FC-BA07-660788D3735E}"/>
    <cellStyle name="Labels - Style3 4" xfId="566" xr:uid="{56E950A1-C9BE-4BC2-8219-50C856DBEB86}"/>
    <cellStyle name="Linked Cell 2" xfId="176" xr:uid="{167117DD-863D-486B-A948-D91F579DC342}"/>
    <cellStyle name="Model" xfId="177" xr:uid="{2D2069CD-D3FD-4BD8-A382-7FBAA1E890B8}"/>
    <cellStyle name="Model 2" xfId="178" xr:uid="{8041100C-38CB-4809-8083-FF64835B646D}"/>
    <cellStyle name="Neutral 2" xfId="179" xr:uid="{EF1B31DA-FD17-45F1-B78A-873CA0A6E818}"/>
    <cellStyle name="Normal" xfId="0" builtinId="0"/>
    <cellStyle name="Normal - Style1" xfId="180" xr:uid="{BE626D89-A064-40F3-8573-BA46C2D3BC2C}"/>
    <cellStyle name="Normal - Style1 2" xfId="181" xr:uid="{67096BF3-A4E6-4FFB-B78F-B8A5DB5B1031}"/>
    <cellStyle name="Normal - Style1 3" xfId="182" xr:uid="{65DE1B6B-EFC1-4EF2-A93B-5ED1DC93D6B6}"/>
    <cellStyle name="Normal - Style1 4" xfId="344" xr:uid="{86B7C878-9482-4631-B809-34CEAE339E19}"/>
    <cellStyle name="Normal 10" xfId="183" xr:uid="{F1085F72-57B5-4A38-8E6F-F1DABF030B9A}"/>
    <cellStyle name="Normal 10 2" xfId="184" xr:uid="{BB505EBC-7372-448F-BA23-B917D9BA7A42}"/>
    <cellStyle name="Normal 10 2 2" xfId="10" xr:uid="{EB1F27DF-4F5B-4811-B192-EE12F6BBB025}"/>
    <cellStyle name="Normal 10 3" xfId="345" xr:uid="{4B78096D-C0A4-4360-AB7D-9C2CF8857325}"/>
    <cellStyle name="Normal 10 4" xfId="368" xr:uid="{9F5D0A1A-8F0C-499E-B343-4EDEF0BB8D5B}"/>
    <cellStyle name="Normal 100" xfId="435" xr:uid="{EB299CF4-2EAC-446D-9E7D-7DC03ECC5756}"/>
    <cellStyle name="Normal 101" xfId="436" xr:uid="{799660E8-51F8-46D1-9F9D-F0242EE3FC3D}"/>
    <cellStyle name="Normal 102" xfId="437" xr:uid="{EC1D1914-0011-47F7-9364-7D0AE122EBBF}"/>
    <cellStyle name="Normal 103" xfId="438" xr:uid="{117B0E9F-501A-437C-AB02-178184EBEBF0}"/>
    <cellStyle name="Normal 104" xfId="439" xr:uid="{4FFB9B39-ECED-4641-A97E-E43FB42C822D}"/>
    <cellStyle name="Normal 105" xfId="440" xr:uid="{88B8347D-09C5-47CF-AD0E-A083D8217325}"/>
    <cellStyle name="Normal 106" xfId="441" xr:uid="{2931D586-1194-428D-AED0-CA5C1A0FE73A}"/>
    <cellStyle name="Normal 107" xfId="442" xr:uid="{4B643E16-7A94-4EF4-9C71-55849834B1A5}"/>
    <cellStyle name="Normal 108" xfId="443" xr:uid="{35506A09-2D1B-4B44-BBF7-61EAA223231D}"/>
    <cellStyle name="Normal 109" xfId="444" xr:uid="{1111AF15-6543-4314-B3AE-D239F84ECCBA}"/>
    <cellStyle name="Normal 11" xfId="185" xr:uid="{518A071F-FEBE-4D11-9058-84917492DBDE}"/>
    <cellStyle name="Normal 11 2" xfId="186" xr:uid="{95DE97D5-A7CB-4A10-BCA0-6460DCB29C17}"/>
    <cellStyle name="Normal 11 2 2" xfId="370" xr:uid="{92E1B56A-A096-470E-81C2-D4F293755629}"/>
    <cellStyle name="Normal 11 3" xfId="347" xr:uid="{C96A3F88-D9F0-4B0B-ACBB-956C31C5B089}"/>
    <cellStyle name="Normal 11 4" xfId="369" xr:uid="{74286FD7-5C28-446B-82E9-44024775F06C}"/>
    <cellStyle name="Normal 12" xfId="187" xr:uid="{744571CB-DADF-4764-B89F-F8021356B15A}"/>
    <cellStyle name="Normal 12 2" xfId="188" xr:uid="{7BC6D0A1-6853-4B04-8CD9-7FF5FC2DFC08}"/>
    <cellStyle name="Normal 12 2 2" xfId="372" xr:uid="{AC4AB2A1-7ED8-4165-BBDE-279F6C810CB2}"/>
    <cellStyle name="Normal 12 3" xfId="348" xr:uid="{ED2F07CC-2565-42B8-A58B-31C325C46F9E}"/>
    <cellStyle name="Normal 12 4" xfId="371" xr:uid="{CC1944CB-5E60-4E50-81AB-80F2E9BCDDD6}"/>
    <cellStyle name="Normal 13" xfId="189" xr:uid="{61FAB5E6-9446-4657-94F7-5DDCBF33AE31}"/>
    <cellStyle name="Normal 13 2" xfId="190" xr:uid="{D356063F-03B5-40EF-AED7-2F0DCB8FC64C}"/>
    <cellStyle name="Normal 13 3" xfId="191" xr:uid="{F2DACD3F-2908-43CE-8F7D-152513D3CE91}"/>
    <cellStyle name="Normal 14" xfId="192" xr:uid="{FB0E17F0-E8EC-4E86-B5FB-BDCF2AE09ACD}"/>
    <cellStyle name="Normal 15" xfId="193" xr:uid="{1F2848C8-D53E-458F-8682-1972AE89C6D5}"/>
    <cellStyle name="Normal 16" xfId="194" xr:uid="{AB971DB6-6C69-4E00-8CE3-4DA7C8B80D05}"/>
    <cellStyle name="Normal 17" xfId="195" xr:uid="{E9B139FB-3186-4408-A15A-3CA5CCDCE133}"/>
    <cellStyle name="Normal 18" xfId="196" xr:uid="{D932E92A-29CA-405F-A0FA-1220E6BAA4A6}"/>
    <cellStyle name="Normal 19" xfId="197" xr:uid="{E92D5C2C-CB40-47E3-9DA5-5AC776E524BC}"/>
    <cellStyle name="Normal 2" xfId="2" xr:uid="{00000000-0005-0000-0000-000002000000}"/>
    <cellStyle name="Normal 2 10" xfId="198" xr:uid="{C2E4129A-71A2-4146-858D-481D690BB98F}"/>
    <cellStyle name="Normal 2 10 2" xfId="373" xr:uid="{CBEFA348-51F3-4432-A6B2-ED990B26E81D}"/>
    <cellStyle name="Normal 2 11" xfId="366" xr:uid="{BFC9AB7C-DBC6-4A57-9821-09799A19355C}"/>
    <cellStyle name="Normal 2 2" xfId="8" xr:uid="{D73AB0B0-1107-4B19-86C9-1E1644065EB4}"/>
    <cellStyle name="Normal 2 2 2" xfId="199" xr:uid="{E81D5CEC-40EA-4461-A321-1760F7055D6E}"/>
    <cellStyle name="Normal 2 2 3" xfId="200" xr:uid="{9B9D142D-9690-4274-A364-0D5497303ED5}"/>
    <cellStyle name="Normal 2 2 4" xfId="201" xr:uid="{20897D49-4D94-466F-AC69-70007558A0E7}"/>
    <cellStyle name="Normal 2 2 5" xfId="202" xr:uid="{D7930A0F-F235-4789-92C1-45B3E5CFC68A}"/>
    <cellStyle name="Normal 2 2_D - Surface Infrastructure - Backup_OLD" xfId="203" xr:uid="{0CEC4021-0F3B-4753-A8BC-1F7F769B1E6D}"/>
    <cellStyle name="Normal 2 3" xfId="204" xr:uid="{19E0F43E-C47A-4709-BA79-B6484C28D5B9}"/>
    <cellStyle name="Normal 2 4" xfId="205" xr:uid="{C52952FE-9104-43E6-8E3D-3C9E03430A3B}"/>
    <cellStyle name="Normal 2 4 2" xfId="206" xr:uid="{05B85550-6441-4F0B-ACF7-01B8A9CCF7B3}"/>
    <cellStyle name="Normal 2 4 2 2" xfId="207" xr:uid="{CBDE2C48-5E7B-4768-91C5-8172B99DE145}"/>
    <cellStyle name="Normal 2 5" xfId="208" xr:uid="{794BD7E0-C457-44A7-BD3A-C8BD8E703DA2}"/>
    <cellStyle name="Normal 2 5 2" xfId="374" xr:uid="{D3B46894-357C-4326-909B-6774386CA92F}"/>
    <cellStyle name="Normal 2 6" xfId="209" xr:uid="{FA0DB947-3024-44A1-A3C4-8993FBDF5AC9}"/>
    <cellStyle name="Normal 2 6 2" xfId="375" xr:uid="{66199C79-0CDD-4FFB-92B4-B7F4638837E2}"/>
    <cellStyle name="Normal 2 7" xfId="210" xr:uid="{8ED1A433-BF02-40B7-9ACC-A340B296DDFD}"/>
    <cellStyle name="Normal 2 7 2" xfId="376" xr:uid="{355013BC-6CB3-480F-B286-00A0AA73BAA8}"/>
    <cellStyle name="Normal 2 8" xfId="211" xr:uid="{2AC1DB6C-990D-4022-8961-39E792B52996}"/>
    <cellStyle name="Normal 2 8 2" xfId="377" xr:uid="{80D811BC-6044-4348-BBF6-061F657FCDA6}"/>
    <cellStyle name="Normal 2 9" xfId="212" xr:uid="{9E579AFB-9939-4422-A9F3-DA29A6C0AFBC}"/>
    <cellStyle name="Normal 2 9 2" xfId="378" xr:uid="{21C1C5F8-96EE-4741-B522-56128483B1C7}"/>
    <cellStyle name="Normal 2_D - Akanani - Surface Infrastructure Estimates" xfId="213" xr:uid="{40CEF1CD-053F-4309-9092-E1BDD5F3756E}"/>
    <cellStyle name="Normal 20" xfId="214" xr:uid="{9AF08280-8678-490E-9FDF-F3CE8E0AFB12}"/>
    <cellStyle name="Normal 21" xfId="215" xr:uid="{EF873029-2F1F-4FB1-9B33-E58D22CF2AB2}"/>
    <cellStyle name="Normal 22" xfId="216" xr:uid="{F83A621F-168C-48CE-981A-CB7F2965B01D}"/>
    <cellStyle name="Normal 23" xfId="217" xr:uid="{1D32FB88-FD34-4BAE-A487-51A3083BF1D1}"/>
    <cellStyle name="Normal 24" xfId="218" xr:uid="{B5231AE3-510F-4429-AB7E-A2712212DFFF}"/>
    <cellStyle name="Normal 25" xfId="219" xr:uid="{6D6DED56-8B5C-49C8-A22E-B489EF398806}"/>
    <cellStyle name="Normal 25 2" xfId="220" xr:uid="{2A00CE21-15C2-4014-AA38-3E96883E41FD}"/>
    <cellStyle name="Normal 25 3" xfId="221" xr:uid="{CE373D2A-0906-46D6-8AB4-3FA497111735}"/>
    <cellStyle name="Normal 26" xfId="222" xr:uid="{9BAB6175-0306-4376-A093-07AF43010B6C}"/>
    <cellStyle name="Normal 26 2" xfId="223" xr:uid="{EA9DF1F8-99A4-484C-A838-1FB0607A6970}"/>
    <cellStyle name="Normal 26 3" xfId="224" xr:uid="{7AD1C381-5284-4929-BB27-F054BAD92533}"/>
    <cellStyle name="Normal 27" xfId="225" xr:uid="{8FCB4B2E-776F-4371-8207-8EE63280DF47}"/>
    <cellStyle name="Normal 27 2" xfId="226" xr:uid="{1B8042A9-5692-4167-9BF7-231E09E7E397}"/>
    <cellStyle name="Normal 27 3" xfId="227" xr:uid="{41C3C19D-FF28-4E1F-82C3-179CB61D2E6C}"/>
    <cellStyle name="Normal 28" xfId="228" xr:uid="{8AA81617-B61B-4BC0-A3ED-289C4AE93F11}"/>
    <cellStyle name="Normal 28 2" xfId="229" xr:uid="{54D7E6C4-0A7D-41B0-9F5E-5521C5BCC424}"/>
    <cellStyle name="Normal 28 3" xfId="230" xr:uid="{F73160EF-D5CE-4D4D-9643-778E09ACD22A}"/>
    <cellStyle name="Normal 29" xfId="231" xr:uid="{871F9F77-1CED-40E8-8668-5663DD0DDCAB}"/>
    <cellStyle name="Normal 29 2" xfId="232" xr:uid="{EE0F23AC-F87F-42C9-85DA-2D6370205300}"/>
    <cellStyle name="Normal 29 3" xfId="9" xr:uid="{7D8E49B0-2BDE-4EF8-8B53-A38EFE58148D}"/>
    <cellStyle name="Normal 29 3 2" xfId="361" xr:uid="{F29FE3ED-4264-4D6D-9AFB-AE8DE23E3BDA}"/>
    <cellStyle name="Normal 29 3 3" xfId="445" xr:uid="{7752CCD8-4387-44C8-BD8A-6331AF945E1D}"/>
    <cellStyle name="Normal 29 3 3 2" xfId="446" xr:uid="{49843145-65A9-48B6-848B-5C3F106C3C47}"/>
    <cellStyle name="Normal 3" xfId="4" xr:uid="{7FD84A94-016E-4688-B352-634088C8C069}"/>
    <cellStyle name="Normal 3 2" xfId="234" xr:uid="{9088109F-F80C-45FD-90BA-07E3DA33B9E1}"/>
    <cellStyle name="Normal 3 3" xfId="235" xr:uid="{3B15AC05-691C-4539-93B1-E043367A0172}"/>
    <cellStyle name="Normal 3 4" xfId="236" xr:uid="{20C7C012-C1E5-49D4-AA55-910540C054D6}"/>
    <cellStyle name="Normal 3 5" xfId="237" xr:uid="{562389F2-FF38-4753-A110-3152763C87A5}"/>
    <cellStyle name="Normal 3 6" xfId="396" xr:uid="{52237149-00DB-4BEE-AF3E-6F85F5CEE43F}"/>
    <cellStyle name="Normal 3 7" xfId="233" xr:uid="{46A4444E-4A81-4085-9298-B665DCFFEEDA}"/>
    <cellStyle name="Normal 30" xfId="238" xr:uid="{2ECB7F2D-026A-48B3-B759-6D14E95D54F6}"/>
    <cellStyle name="Normal 31" xfId="239" xr:uid="{1736BEAD-124B-4F0A-AA06-BA33C4651D4E}"/>
    <cellStyle name="Normal 32" xfId="240" xr:uid="{249D0E76-EF2A-415B-91F7-AE42255363A3}"/>
    <cellStyle name="Normal 33" xfId="241" xr:uid="{6B13859E-A2D5-4D77-8D72-017D82599E2B}"/>
    <cellStyle name="Normal 34" xfId="242" xr:uid="{83DEA64F-C46E-49BD-9A11-B22FDB293D37}"/>
    <cellStyle name="Normal 35" xfId="243" xr:uid="{23219B01-6212-47EC-A4DC-FC9E0F8CB809}"/>
    <cellStyle name="Normal 36" xfId="244" xr:uid="{E1128914-F9E6-4E3E-81D9-514B68D80389}"/>
    <cellStyle name="Normal 37" xfId="245" xr:uid="{A7680172-8BD6-48F5-854B-5657B7005DA2}"/>
    <cellStyle name="Normal 38" xfId="7" xr:uid="{6C4253A8-9270-4B67-B3AF-2E49079F18DA}"/>
    <cellStyle name="Normal 38 2" xfId="246" xr:uid="{0CEC72FC-345E-41EB-8132-382469A71429}"/>
    <cellStyle name="Normal 39" xfId="247" xr:uid="{DEE515AE-ECAE-4FF0-B03C-BE9ACA26218E}"/>
    <cellStyle name="Normal 4" xfId="248" xr:uid="{0E5366A2-5948-4B70-9FBC-334C4DDE5754}"/>
    <cellStyle name="Normal 4 2" xfId="249" xr:uid="{C520EA92-BD8A-4F98-B4C9-F1E10B624693}"/>
    <cellStyle name="Normal 4 2 2" xfId="250" xr:uid="{750F254A-6751-43CA-A8D9-65CF4024FEA4}"/>
    <cellStyle name="Normal 4 2 3" xfId="379" xr:uid="{094F1F10-319F-427D-948E-2DAF1E07867F}"/>
    <cellStyle name="Normal 4 3" xfId="251" xr:uid="{79557D32-AE3F-4FB9-B090-E31763A90832}"/>
    <cellStyle name="Normal 4 4" xfId="252" xr:uid="{F9D4DA9F-9250-40BD-9722-7553ED6CDF05}"/>
    <cellStyle name="Normal 4 5" xfId="349" xr:uid="{705F3803-7B6E-47DA-BA65-67F033EE6378}"/>
    <cellStyle name="Normal 40" xfId="253" xr:uid="{FFA46BE0-02B3-4ED9-B1E0-E1C1ED98D928}"/>
    <cellStyle name="Normal 41" xfId="254" xr:uid="{FB510824-38BE-4800-B7C8-46C8A0B5E6B4}"/>
    <cellStyle name="Normal 42" xfId="255" xr:uid="{7458E49E-0E4B-472E-946F-B5249602CB37}"/>
    <cellStyle name="Normal 43" xfId="256" xr:uid="{6E52D3A9-B91E-44D1-9444-B0F224DCEEAB}"/>
    <cellStyle name="Normal 44" xfId="257" xr:uid="{06494771-B7CC-4FD7-BC71-D12B47E55DF8}"/>
    <cellStyle name="Normal 45" xfId="258" xr:uid="{FF1FE91B-4551-45C7-90EC-BC42180A7430}"/>
    <cellStyle name="Normal 46" xfId="259" xr:uid="{B707F8D7-6D29-48A9-AFB0-661705BC29AF}"/>
    <cellStyle name="Normal 47" xfId="260" xr:uid="{6CB90898-61F3-41F5-9BC0-4FBFE857E23C}"/>
    <cellStyle name="Normal 48" xfId="261" xr:uid="{A18E6BE0-673C-452C-B89A-8014E45707EF}"/>
    <cellStyle name="Normal 48 2" xfId="380" xr:uid="{2F760A80-CBB5-4543-929D-21C2F1854108}"/>
    <cellStyle name="Normal 49" xfId="262" xr:uid="{6D1A4F76-ED51-4739-B520-997E2A431EE4}"/>
    <cellStyle name="Normal 5" xfId="263" xr:uid="{0AE54960-0528-4752-AF96-1075D160B49B}"/>
    <cellStyle name="Normal 5 2" xfId="264" xr:uid="{D0D2AD69-085A-495E-8758-1CF1D1879A9E}"/>
    <cellStyle name="Normal 5 3" xfId="265" xr:uid="{F3C59C09-2D35-4BA5-8167-36D94A1B195F}"/>
    <cellStyle name="Normal 50" xfId="266" xr:uid="{5B78795E-3D50-411F-A29B-96C898D3F649}"/>
    <cellStyle name="Normal 51" xfId="267" xr:uid="{98D26D1E-0D9F-4A96-9186-6F7619118D4B}"/>
    <cellStyle name="Normal 52" xfId="268" xr:uid="{58CB9FB0-041D-4A43-B80D-BDDF3257D6BE}"/>
    <cellStyle name="Normal 52 2" xfId="336" xr:uid="{F9DF5F9A-7C41-4805-B1DD-165D31FCBD8D}"/>
    <cellStyle name="Normal 52 2 2" xfId="360" xr:uid="{DD22AA07-7CFE-437F-9576-52456687F87F}"/>
    <cellStyle name="Normal 52 2 3" xfId="447" xr:uid="{658DF21E-3561-4C09-B735-4EAF013115D3}"/>
    <cellStyle name="Normal 52 2 3 2" xfId="448" xr:uid="{CFD82B9A-B9C5-4173-B4AF-5C63BD09F721}"/>
    <cellStyle name="Normal 52 3" xfId="337" xr:uid="{7A866A4A-33D7-4E34-828B-8275D212245F}"/>
    <cellStyle name="Normal 52 3 2" xfId="362" xr:uid="{A1858935-3A0C-4D01-8ED5-C61E08832479}"/>
    <cellStyle name="Normal 52 3 3" xfId="363" xr:uid="{C42069D4-23E7-471F-A008-1016E9FE6BA3}"/>
    <cellStyle name="Normal 53" xfId="269" xr:uid="{D1B4A3A0-A518-4399-8C07-FDAB79F5E16F}"/>
    <cellStyle name="Normal 54" xfId="270" xr:uid="{8AAB7B4D-076E-4D7A-8D8B-441327931E2A}"/>
    <cellStyle name="Normal 55" xfId="271" xr:uid="{3FAC3BD5-66C6-4183-94EF-A151D1166A45}"/>
    <cellStyle name="Normal 56" xfId="272" xr:uid="{8DB1F7C8-4419-478D-B3D0-E44150AA393C}"/>
    <cellStyle name="Normal 57" xfId="273" xr:uid="{D46B9150-AD91-4025-9A19-D2DC0D52BB1D}"/>
    <cellStyle name="Normal 58" xfId="274" xr:uid="{84DFE3AF-D33C-46EC-9E43-9D643A03882E}"/>
    <cellStyle name="Normal 59" xfId="275" xr:uid="{CD7ED77A-E915-4287-B740-7B51AFB841AD}"/>
    <cellStyle name="Normal 6" xfId="1" xr:uid="{00000000-0005-0000-0000-000003000000}"/>
    <cellStyle name="Normal 60" xfId="276" xr:uid="{EDDB1421-92E9-48F6-8C43-0B31C26619FA}"/>
    <cellStyle name="Normal 61" xfId="277" xr:uid="{61364F38-4EB7-451C-B07D-3CAE5E66C500}"/>
    <cellStyle name="Normal 62" xfId="278" xr:uid="{A501046C-0FBF-4851-AD50-B658289BD9BD}"/>
    <cellStyle name="Normal 63" xfId="279" xr:uid="{4FA6B70A-F97B-4E76-AEBF-204DF9932B12}"/>
    <cellStyle name="Normal 64" xfId="280" xr:uid="{6F7DA25E-9381-4C51-A394-620EAB82E648}"/>
    <cellStyle name="Normal 65" xfId="281" xr:uid="{6973EA5C-EFFD-4126-AC45-D59B91F233B8}"/>
    <cellStyle name="Normal 66" xfId="282" xr:uid="{95B24D00-C411-4152-8F63-9098F122F8AB}"/>
    <cellStyle name="Normal 67" xfId="283" xr:uid="{4EB74F54-9275-425B-BCD1-9CAF9B867B90}"/>
    <cellStyle name="Normal 68" xfId="284" xr:uid="{9974FECD-B956-4584-AE5A-54C9CFF9661B}"/>
    <cellStyle name="Normal 69" xfId="285" xr:uid="{369050A0-6E0D-4682-B1DF-CA5427B1901F}"/>
    <cellStyle name="Normal 7" xfId="286" xr:uid="{D38C3586-F81B-43F1-A56E-EE4B3A894740}"/>
    <cellStyle name="Normal 7 2" xfId="287" xr:uid="{BFB9B16C-44E8-49D9-A7D2-09D0CB91E3B8}"/>
    <cellStyle name="Normal 70" xfId="288" xr:uid="{04F5A04E-2D6C-4713-98D8-4791AC494F8F}"/>
    <cellStyle name="Normal 71" xfId="289" xr:uid="{BA9016CC-B538-4D50-8791-C26D884B13B7}"/>
    <cellStyle name="Normal 72" xfId="290" xr:uid="{2775A0BA-AE18-4758-9ECB-63F99559324B}"/>
    <cellStyle name="Normal 73" xfId="291" xr:uid="{361A45A7-B25F-4E16-94BC-441F17DD310A}"/>
    <cellStyle name="Normal 74" xfId="292" xr:uid="{6E49EB8D-AC36-44EA-89C3-34283D7E6EEA}"/>
    <cellStyle name="Normal 75" xfId="293" xr:uid="{2A81D4F3-979A-4D65-8185-4294CB52BDE7}"/>
    <cellStyle name="Normal 76" xfId="294" xr:uid="{FA390329-576A-4CEA-B30D-8D93859F4337}"/>
    <cellStyle name="Normal 77" xfId="338" xr:uid="{065CF707-3571-4039-B676-824E96C2E30B}"/>
    <cellStyle name="Normal 77 2" xfId="381" xr:uid="{3D36963E-72D4-4192-AEC7-E7C4030C8E6B}"/>
    <cellStyle name="Normal 77 3" xfId="449" xr:uid="{9465EA6C-AD5C-4C1F-A40B-A8F99B986D41}"/>
    <cellStyle name="Normal 77 3 2" xfId="450" xr:uid="{3AE8DD77-6F4E-4C38-A309-5BB97E96039F}"/>
    <cellStyle name="Normal 77 3 2 2" xfId="451" xr:uid="{2BF9ACA9-D0BC-47D9-A535-92C36E03A9F5}"/>
    <cellStyle name="Normal 77 3 3" xfId="452" xr:uid="{3A027BB1-4725-4624-A715-CF627D2B781B}"/>
    <cellStyle name="Normal 77 4" xfId="453" xr:uid="{D553E6C5-C34F-4012-99A8-F11ABA5A4CAA}"/>
    <cellStyle name="Normal 77 4 2" xfId="454" xr:uid="{513BE19A-D4A9-4FBA-8E4C-AFFF4F68BB1E}"/>
    <cellStyle name="Normal 77 4 2 2" xfId="455" xr:uid="{93DCEBAE-8A0D-4BFF-8027-B6BEC7AE2079}"/>
    <cellStyle name="Normal 77 4 3" xfId="456" xr:uid="{52174A52-AAFD-4727-B76C-A5773390566A}"/>
    <cellStyle name="Normal 77 5" xfId="457" xr:uid="{F1A2B845-DFA3-422F-BF91-62CC99AC2892}"/>
    <cellStyle name="Normal 77 5 2" xfId="458" xr:uid="{EBAE5008-3AE3-446C-96C4-16FA34F4F22A}"/>
    <cellStyle name="Normal 77 6" xfId="459" xr:uid="{582F7263-4537-4C2C-B89E-3A5BBE564222}"/>
    <cellStyle name="Normal 78" xfId="339" xr:uid="{29F6F190-4343-4187-9478-2E890FA3D052}"/>
    <cellStyle name="Normal 78 2" xfId="382" xr:uid="{AAF04986-AF55-4C96-8A8B-AD8ECCEAF64C}"/>
    <cellStyle name="Normal 79" xfId="340" xr:uid="{A773C509-CF22-4408-8372-BFEDE4F050C4}"/>
    <cellStyle name="Normal 79 2" xfId="460" xr:uid="{721F530D-814F-454F-A261-1F92DC53FE8D}"/>
    <cellStyle name="Normal 8" xfId="295" xr:uid="{8A6DA8A8-B65E-499A-958C-515EE1407B7D}"/>
    <cellStyle name="Normal 8 2" xfId="296" xr:uid="{752388DF-5718-48A2-A9E1-EDF00630E651}"/>
    <cellStyle name="Normal 8 2 2" xfId="384" xr:uid="{F6140176-174D-4E62-977E-05C291946308}"/>
    <cellStyle name="Normal 8 3" xfId="350" xr:uid="{BB07CF9E-81F9-4698-87C8-2C8F3B438EEC}"/>
    <cellStyle name="Normal 8 4" xfId="383" xr:uid="{95E0495D-6181-4B27-8A98-00D85939BF9D}"/>
    <cellStyle name="Normal 80" xfId="352" xr:uid="{ED70C5DC-BE77-4EF9-80CD-9E2950D2ED2A}"/>
    <cellStyle name="Normal 80 2" xfId="385" xr:uid="{9A6E56D3-E0C6-4EC0-B90C-F666DC52FAC2}"/>
    <cellStyle name="Normal 81" xfId="346" xr:uid="{878DE692-5EF1-4A6A-BB19-4058F064C1F4}"/>
    <cellStyle name="Normal 81 2" xfId="386" xr:uid="{E499E70E-7176-4AF0-A4C5-50AAE9A9482F}"/>
    <cellStyle name="Normal 82" xfId="342" xr:uid="{944F3ECE-79CB-4784-92F0-9F3C2BEC32E6}"/>
    <cellStyle name="Normal 82 2" xfId="387" xr:uid="{A219FF91-303A-431D-A340-FD5C7BD83B67}"/>
    <cellStyle name="Normal 83" xfId="353" xr:uid="{317A741B-C515-4705-BAD3-1B6621BD7ACE}"/>
    <cellStyle name="Normal 83 2" xfId="388" xr:uid="{79173019-D70C-43F0-A214-A638F1C990E4}"/>
    <cellStyle name="Normal 84" xfId="354" xr:uid="{A7465A67-1D25-484D-999F-90207D3791C2}"/>
    <cellStyle name="Normal 84 2" xfId="389" xr:uid="{5D604F06-5659-41E2-935A-B63E2AB13332}"/>
    <cellStyle name="Normal 85" xfId="355" xr:uid="{84CE57EE-EEE4-42BC-ACB9-FA5B834F8A38}"/>
    <cellStyle name="Normal 85 2" xfId="390" xr:uid="{A175AA06-8762-4F9D-B430-74712DF8880E}"/>
    <cellStyle name="Normal 86" xfId="356" xr:uid="{67D781C2-4FF9-4441-A27A-A081714B6459}"/>
    <cellStyle name="Normal 86 2" xfId="391" xr:uid="{FBC091BA-F668-4E08-BAF6-C86F5385D182}"/>
    <cellStyle name="Normal 87" xfId="357" xr:uid="{A5855370-7AB7-4DCE-A371-C076E7E9938F}"/>
    <cellStyle name="Normal 87 2" xfId="392" xr:uid="{EDF66B59-83CA-4247-9E3C-91E8AE6DEA4F}"/>
    <cellStyle name="Normal 88" xfId="358" xr:uid="{177CE1DA-79A3-48CC-9C32-022BA10293A8}"/>
    <cellStyle name="Normal 88 2" xfId="393" xr:uid="{4C708A95-C339-470B-B8C5-645F4872ACA5}"/>
    <cellStyle name="Normal 89" xfId="359" xr:uid="{C18AFEE2-4BE3-4CFC-95C5-1958D5A905F7}"/>
    <cellStyle name="Normal 89 2" xfId="394" xr:uid="{6BD034AE-542E-408F-9397-FAC4868B8CB8}"/>
    <cellStyle name="Normal 9" xfId="297" xr:uid="{A0CC5C5E-104D-49E3-919E-82F5B3B42DAC}"/>
    <cellStyle name="Normal 9 2" xfId="298" xr:uid="{9C3FE488-C400-4CD3-B917-4F8BF3FAC82B}"/>
    <cellStyle name="Normal 9 3" xfId="299" xr:uid="{38EA4361-0D40-49BB-A873-69514BCBEF1D}"/>
    <cellStyle name="Normal 9 4" xfId="351" xr:uid="{02AB659F-06FA-49D0-B6E5-5ED72EC1AB5C}"/>
    <cellStyle name="Normal 90" xfId="364" xr:uid="{A02A728E-C87E-45D6-A19D-29D37F70CD70}"/>
    <cellStyle name="Normal 91" xfId="461" xr:uid="{4325635B-994C-4075-A376-CDBB8CEA57EB}"/>
    <cellStyle name="Normal 92" xfId="462" xr:uid="{6B507908-4059-4AEC-AAA1-F813862E37F8}"/>
    <cellStyle name="Normal 93" xfId="463" xr:uid="{842A9A6F-24C1-445F-BAA7-950071E2F261}"/>
    <cellStyle name="Normal 94" xfId="464" xr:uid="{832629C2-16CC-46DE-B5A2-07D9C61AB86A}"/>
    <cellStyle name="Normal 95" xfId="465" xr:uid="{52074D05-BA57-4DAE-9DCD-525853B2F0D0}"/>
    <cellStyle name="Normal 96" xfId="466" xr:uid="{1A0E8B11-F26E-429E-B2C4-76CAF652E5B0}"/>
    <cellStyle name="Normal 97" xfId="467" xr:uid="{452C58F9-664B-4037-AFBC-F5B9281589F8}"/>
    <cellStyle name="Normal 98" xfId="468" xr:uid="{F1A32428-BFCA-404E-AA8E-DC3531588615}"/>
    <cellStyle name="Normal_BILL2F~1" xfId="3" xr:uid="{3F4AAADC-BFFF-4697-AF70-C8E59F1B0E1D}"/>
    <cellStyle name="Note 2" xfId="300" xr:uid="{87B2A296-4DA7-4A6C-B361-7BEABC5C5326}"/>
    <cellStyle name="Note 2 2" xfId="301" xr:uid="{8BB2B4D5-9068-4C7E-A791-84A164A6708B}"/>
    <cellStyle name="Note 2 2 2" xfId="469" xr:uid="{12AEA844-EE7D-4305-B040-0BA334EA2460}"/>
    <cellStyle name="Note 2 2 2 2" xfId="529" xr:uid="{B729B4E3-E1EC-45B0-83A1-D98AF141DD6B}"/>
    <cellStyle name="Note 2 2 2 3" xfId="590" xr:uid="{681A8675-3E54-4356-B232-02FBD1EFD8AE}"/>
    <cellStyle name="Note 2 2 3" xfId="555" xr:uid="{6A38BA9E-E71D-4E99-BF96-1FBD45ACDD3F}"/>
    <cellStyle name="Note 2 2 4" xfId="568" xr:uid="{3EB7D86F-FEBE-4439-B4B3-71764ED38F85}"/>
    <cellStyle name="Note 2 3" xfId="302" xr:uid="{7708EB3E-80D8-470D-A9C8-6401897B365F}"/>
    <cellStyle name="Note 2 3 2" xfId="470" xr:uid="{9B9F1093-095C-4A7B-8BDD-3AE942629A0C}"/>
    <cellStyle name="Note 2 3 2 2" xfId="528" xr:uid="{AEF96B31-5217-4B30-8F6E-2DF8418E6C4F}"/>
    <cellStyle name="Note 2 3 2 3" xfId="591" xr:uid="{7BFB88F8-7CF5-427F-B722-01A6E719B520}"/>
    <cellStyle name="Note 2 3 3" xfId="554" xr:uid="{82B14504-9DC0-4289-AC2B-C085C0E0E9E2}"/>
    <cellStyle name="Note 2 3 4" xfId="583" xr:uid="{DE1AFECB-6ED8-405F-A0A7-C52A3B306098}"/>
    <cellStyle name="Note 2 4" xfId="471" xr:uid="{73205CD9-ABA4-43ED-AAEC-986C389FFB92}"/>
    <cellStyle name="Note 2 4 2" xfId="527" xr:uid="{B77CF026-80ED-4096-9433-027FC3192ADC}"/>
    <cellStyle name="Note 2 4 3" xfId="592" xr:uid="{43FE1BFC-E35F-4DCB-B897-CF4B184C66B0}"/>
    <cellStyle name="Note 2 5" xfId="472" xr:uid="{AC799878-55B5-4ED7-8852-3D539CAA64B4}"/>
    <cellStyle name="Note 2 5 2" xfId="526" xr:uid="{7481B1D0-D6C8-4998-85CB-484F8FF8158E}"/>
    <cellStyle name="Note 2 5 3" xfId="593" xr:uid="{A6E2844F-C815-482F-AB71-AA627F0D6797}"/>
    <cellStyle name="Note 2 6" xfId="567" xr:uid="{160BDA84-1A06-44F7-B5DD-BE6C6C077E5F}"/>
    <cellStyle name="Note 2 7" xfId="563" xr:uid="{05627A0B-6DBD-4EAD-8108-8F75B33AE37E}"/>
    <cellStyle name="Note 3" xfId="473" xr:uid="{1D2C7D75-95E1-41D9-B91B-81374648F162}"/>
    <cellStyle name="Note 3 2" xfId="525" xr:uid="{A19089D1-F090-4532-991C-481EA010525C}"/>
    <cellStyle name="Note 3 3" xfId="594" xr:uid="{507D7FDB-DA43-4B80-8542-DBBE01761873}"/>
    <cellStyle name="Note 4" xfId="474" xr:uid="{C7B0F447-C3E0-4B72-9DD8-54A406F6B30F}"/>
    <cellStyle name="Note 4 2" xfId="524" xr:uid="{EB6E0B0A-C54E-4C9D-9650-D61731E88B86}"/>
    <cellStyle name="Note 4 3" xfId="595" xr:uid="{2D45DF4D-30F7-4035-95AE-64152819C601}"/>
    <cellStyle name="OPSKRIF" xfId="303" xr:uid="{23CD70C7-7634-46FA-8C8C-5B38924CA0B7}"/>
    <cellStyle name="OPSKRIFTE" xfId="395" xr:uid="{2DCD89A9-F59B-4E36-8CA4-987237AAA794}"/>
    <cellStyle name="Output 2" xfId="304" xr:uid="{17CECF69-68E5-475B-A15B-8E9FD1C65905}"/>
    <cellStyle name="Output 2 2" xfId="305" xr:uid="{79C65D3F-8CBE-4CF1-A733-5197AE1A68F0}"/>
    <cellStyle name="Output 2 2 2" xfId="475" xr:uid="{1676F406-BF7B-4045-B85E-100C6A653B6B}"/>
    <cellStyle name="Output 2 2 2 2" xfId="523" xr:uid="{1FC1B22F-FF0E-4D1F-9B7B-ED2BB0D63254}"/>
    <cellStyle name="Output 2 2 2 3" xfId="596" xr:uid="{E096FDF2-737B-4D93-ADD5-D231FAF21E52}"/>
    <cellStyle name="Output 2 2 3" xfId="552" xr:uid="{B2406B83-A510-4296-9D0D-8149901F4D31}"/>
    <cellStyle name="Output 2 2 4" xfId="585" xr:uid="{54D8EE1D-B9CC-48B4-AD3C-72276AD9A21A}"/>
    <cellStyle name="Output 2 3" xfId="306" xr:uid="{1992EAB0-6BD5-4821-ABFF-17EF7F00F8D0}"/>
    <cellStyle name="Output 2 3 2" xfId="476" xr:uid="{D4C949DA-4BC0-47F9-8CB3-6D48CABC076B}"/>
    <cellStyle name="Output 2 3 2 2" xfId="522" xr:uid="{6FBF17B0-D8C5-4F6B-8188-035D028BED6B}"/>
    <cellStyle name="Output 2 3 2 3" xfId="597" xr:uid="{FEAA5B56-A3FA-4CFE-9D18-175E7D782088}"/>
    <cellStyle name="Output 2 3 3" xfId="551" xr:uid="{EDD5B087-5C39-4622-96D5-879ACD6BF832}"/>
    <cellStyle name="Output 2 3 4" xfId="586" xr:uid="{2C224915-4ED2-4682-9E06-B17718808847}"/>
    <cellStyle name="Output 2 4" xfId="477" xr:uid="{97234AFC-A0AE-453B-B9FE-2EF55708ACE2}"/>
    <cellStyle name="Output 2 4 2" xfId="521" xr:uid="{F07EEF9A-7344-41DA-B02A-44C433019838}"/>
    <cellStyle name="Output 2 4 3" xfId="598" xr:uid="{F3C21B27-DAA7-49AB-BC24-EE1666C0D4EC}"/>
    <cellStyle name="Output 2 5" xfId="478" xr:uid="{9D169AD7-57BA-4538-9370-35CF232F2046}"/>
    <cellStyle name="Output 2 5 2" xfId="575" xr:uid="{04BFD0E3-8797-4DA3-8DB8-058E9EDEB88D}"/>
    <cellStyle name="Output 2 5 3" xfId="599" xr:uid="{579D8776-D89B-49F6-84A4-F0ACACF25879}"/>
    <cellStyle name="Output 2 6" xfId="553" xr:uid="{8E4EEFE0-47BB-4867-A13C-01F643347010}"/>
    <cellStyle name="Output 2 7" xfId="584" xr:uid="{EE5F0DC9-3886-4D2D-961A-C77E692B36EB}"/>
    <cellStyle name="Output 3" xfId="479" xr:uid="{8F17E844-501E-40BA-A51C-F32171ECAA02}"/>
    <cellStyle name="Output 3 2" xfId="574" xr:uid="{7B2FCE84-D4C4-401C-A8A0-750EF29F6A31}"/>
    <cellStyle name="Output 3 3" xfId="600" xr:uid="{8AE804C2-AC76-4F32-B443-E396B540FC9C}"/>
    <cellStyle name="Output 4" xfId="480" xr:uid="{64A8AE5F-8F10-4CDE-A7BD-ABB847CDCE69}"/>
    <cellStyle name="Output 4 2" xfId="573" xr:uid="{D26988D9-DFE1-41CB-99EF-73AF603F67D2}"/>
    <cellStyle name="Output 4 3" xfId="601" xr:uid="{89BBDADA-7FFF-4375-B2DF-2C2A9E0E8B5E}"/>
    <cellStyle name="per.style" xfId="307" xr:uid="{800A1000-9842-49D0-A5E6-30F2ED3F29FC}"/>
    <cellStyle name="Percent" xfId="11" builtinId="5"/>
    <cellStyle name="Percent 2" xfId="308" xr:uid="{6DA06DBA-4242-48DB-8DEC-7D52CF7D6B60}"/>
    <cellStyle name="Percent 2 2" xfId="309" xr:uid="{BD9282A0-50EA-48AE-8BC0-3414B9D5FB9C}"/>
    <cellStyle name="Percent 3" xfId="310" xr:uid="{B9B85A5B-F297-4BF2-ABD7-72114DF64885}"/>
    <cellStyle name="Percent 3 2" xfId="311" xr:uid="{35919B2B-276B-41A5-A7EA-1722040ACA02}"/>
    <cellStyle name="rands" xfId="312" xr:uid="{3693D8B6-F1C6-41B6-8FEC-A68C2161A530}"/>
    <cellStyle name="Reset  - Style7" xfId="313" xr:uid="{69D57D52-5FB0-43AE-918A-8FD05C7C9286}"/>
    <cellStyle name="right" xfId="314" xr:uid="{4EC07E0F-AF1E-44CA-AD86-97760841C823}"/>
    <cellStyle name="Standard_Auslegung FF unit1" xfId="315" xr:uid="{239AAD91-6AC4-4858-B2E5-414DC5628879}"/>
    <cellStyle name="Style 1" xfId="316" xr:uid="{4AD24FA7-F1DE-4E3A-B327-91B02E22B521}"/>
    <cellStyle name="Style 1 2" xfId="317" xr:uid="{CF9C18D7-EEF9-49CD-A948-8ABFE2DA48FB}"/>
    <cellStyle name="subhead" xfId="318" xr:uid="{E6945435-D71B-45B7-BD14-7410CC74155A}"/>
    <cellStyle name="Table  - Style6" xfId="319" xr:uid="{DF0ACCDB-450B-4B92-9AC0-BF8EE9A2D6A9}"/>
    <cellStyle name="Table  - Style6 2" xfId="320" xr:uid="{39FF68DC-152A-424D-9ED7-9C86C199DB18}"/>
    <cellStyle name="Table  - Style6 2 2" xfId="481" xr:uid="{19620DBB-6AA3-45E6-B6DC-21BB2337309B}"/>
    <cellStyle name="Table  - Style6 2 2 2" xfId="572" xr:uid="{E5186179-02E7-472C-95A1-5DD7CFAF4528}"/>
    <cellStyle name="Table  - Style6 2 3" xfId="581" xr:uid="{7D59E6D4-C8F6-4D38-9B80-51F45D772AD9}"/>
    <cellStyle name="Table  - Style6 3" xfId="482" xr:uid="{51AEECAA-4260-412B-A438-985F469BA205}"/>
    <cellStyle name="Table  - Style6 3 2" xfId="571" xr:uid="{2EF30E34-C7BC-4410-B32B-B06C12B0BC4D}"/>
    <cellStyle name="Table  - Style6 4" xfId="582" xr:uid="{66FAC6F7-2537-4378-A246-052B607CE2B3}"/>
    <cellStyle name="Title  - Style1" xfId="321" xr:uid="{B7E04378-1A8A-46D0-BFDD-B5F4F09483A0}"/>
    <cellStyle name="Title 10" xfId="483" xr:uid="{4846F732-B939-40A5-B222-6D33B022AD2B}"/>
    <cellStyle name="Title 11" xfId="484" xr:uid="{0FFCF1B1-C398-4C9C-96BB-C89078A76578}"/>
    <cellStyle name="Title 12" xfId="485" xr:uid="{77B18E6B-CD6B-4D7D-9179-0D50D5F43421}"/>
    <cellStyle name="Title 13" xfId="486" xr:uid="{1958099D-8347-4CEB-A16A-3CCC978265F7}"/>
    <cellStyle name="Title 14" xfId="487" xr:uid="{99858338-0B58-49CA-9EF9-DC43DC2D6A62}"/>
    <cellStyle name="Title 15" xfId="488" xr:uid="{EFA022EC-5EA2-493B-B69D-EB96CFAEC81F}"/>
    <cellStyle name="Title 16" xfId="489" xr:uid="{5CD8F99C-EF9D-4852-8492-E5F82BA2F4C8}"/>
    <cellStyle name="Title 17" xfId="490" xr:uid="{08DC707F-22C0-4F7B-AC9E-534F1C0A71BD}"/>
    <cellStyle name="Title 18" xfId="491" xr:uid="{7ACF3945-7AC2-41B4-B8BF-75D79121E5B9}"/>
    <cellStyle name="Title 19" xfId="492" xr:uid="{D0CC4071-366E-4541-A986-B5A644AC0C6A}"/>
    <cellStyle name="Title 2" xfId="322" xr:uid="{E8CCF86F-E6E6-4106-93C8-19C363CB7B1C}"/>
    <cellStyle name="Title 20" xfId="493" xr:uid="{ACDCCD5F-B0A9-47A1-A35D-BE591CDAF7B5}"/>
    <cellStyle name="Title 21" xfId="494" xr:uid="{E7E4E688-4618-40C2-AD03-987F92CD50A7}"/>
    <cellStyle name="Title 22" xfId="495" xr:uid="{51DAFFA0-BAB7-46FA-9508-038004E8C64E}"/>
    <cellStyle name="Title 23" xfId="496" xr:uid="{0CE5F0E5-99BB-4E5C-A02C-48A2A14E38AD}"/>
    <cellStyle name="Title 24" xfId="497" xr:uid="{4BD0DC41-4D37-430E-BDC2-F7777F0BBBA7}"/>
    <cellStyle name="Title 25" xfId="498" xr:uid="{F92EC867-C581-4BC7-99D2-F27620531EEF}"/>
    <cellStyle name="Title 26" xfId="499" xr:uid="{159F5460-E024-400B-BC49-CCB72BF5A9DF}"/>
    <cellStyle name="Title 27" xfId="500" xr:uid="{DF61DD05-670F-4840-99D3-957B103FC8CC}"/>
    <cellStyle name="Title 28" xfId="501" xr:uid="{C91B1DB1-7486-4CEA-9709-B398DCD8570B}"/>
    <cellStyle name="Title 3" xfId="323" xr:uid="{AEA35A23-5E90-4F59-9A80-6FC0F583F816}"/>
    <cellStyle name="Title 4" xfId="324" xr:uid="{E5FDE2B4-8323-4E5B-B551-3729862E375C}"/>
    <cellStyle name="Title 5" xfId="325" xr:uid="{4E608E2B-CB83-43A7-8EFD-11C2684D1698}"/>
    <cellStyle name="Title 6" xfId="326" xr:uid="{E1D115CB-834B-4BF5-B723-536FD23D99FF}"/>
    <cellStyle name="Title 7" xfId="327" xr:uid="{F899601D-B00D-485B-9D17-944A49C17E82}"/>
    <cellStyle name="Title 8" xfId="502" xr:uid="{09694444-0E98-4F26-A52F-C0175EE8B894}"/>
    <cellStyle name="Title 9" xfId="503" xr:uid="{767D0799-5996-4A6B-AD5B-9FBAD6D9B184}"/>
    <cellStyle name="Total 2" xfId="328" xr:uid="{E8124194-6C90-4F7C-A326-C03BF515BD7E}"/>
    <cellStyle name="Total 2 2" xfId="329" xr:uid="{D35CB32A-608A-478D-9CE2-E7D7503E4935}"/>
    <cellStyle name="Total 2 2 2" xfId="504" xr:uid="{953BA1B1-CFEE-49FC-8710-425D7367E8EB}"/>
    <cellStyle name="Total 2 2 2 2" xfId="520" xr:uid="{72B16830-EE11-4DD2-B43C-FE5535DA7512}"/>
    <cellStyle name="Total 2 2 2 3" xfId="602" xr:uid="{D91836AD-CC9C-490B-8576-A59A60FF0A1B}"/>
    <cellStyle name="Total 2 2 3" xfId="549" xr:uid="{7E8C1A3D-52C0-4320-9280-E865B72DB79D}"/>
    <cellStyle name="Total 2 2 4" xfId="565" xr:uid="{C2113B36-006C-4C96-9AA0-0663B3C729EC}"/>
    <cellStyle name="Total 2 3" xfId="330" xr:uid="{2B5E12B9-B403-4E4C-B137-D37D84DABBE2}"/>
    <cellStyle name="Total 2 3 2" xfId="505" xr:uid="{96A47BFA-613A-439F-B0B7-B4C981CDDC5E}"/>
    <cellStyle name="Total 2 3 2 2" xfId="519" xr:uid="{00553D35-0435-40E5-B11F-4A6697D5E6A8}"/>
    <cellStyle name="Total 2 3 2 3" xfId="603" xr:uid="{A9E94DBC-E5BE-4E61-9D2B-1ADD1107365F}"/>
    <cellStyle name="Total 2 3 3" xfId="548" xr:uid="{2B98CF12-A89A-4596-94C2-FCE6346A873F}"/>
    <cellStyle name="Total 2 3 4" xfId="543" xr:uid="{28F12E85-764F-4DB3-9315-A6795178A2D8}"/>
    <cellStyle name="Total 2 4" xfId="506" xr:uid="{2811BBF9-5D1A-4BA3-97B3-F0E8CE5F43B3}"/>
    <cellStyle name="Total 2 4 2" xfId="518" xr:uid="{F4AE7905-B12C-4511-95A6-591BF19196B3}"/>
    <cellStyle name="Total 2 4 3" xfId="604" xr:uid="{2E58841F-0E9E-406B-8655-3AEFD525A078}"/>
    <cellStyle name="Total 2 5" xfId="507" xr:uid="{7F3074A4-0718-4BF7-9B23-342F812F86B9}"/>
    <cellStyle name="Total 2 5 2" xfId="517" xr:uid="{05DD7371-CD5C-4D8E-8DE4-EC540DE5760A}"/>
    <cellStyle name="Total 2 5 3" xfId="605" xr:uid="{FC0252EF-8AAF-48D8-BF0D-846BE44D35BF}"/>
    <cellStyle name="Total 2 6" xfId="550" xr:uid="{6971E383-0AB9-42EC-860E-BDA6135CD8A6}"/>
    <cellStyle name="Total 2 7" xfId="570" xr:uid="{868981A3-3E9F-4C3E-969E-EA5A3CC6C181}"/>
    <cellStyle name="Total 3" xfId="508" xr:uid="{D41509F5-D5B5-4A6D-BD8B-4B0BFC533AEB}"/>
    <cellStyle name="Total 3 2" xfId="516" xr:uid="{3D8DFFF6-ABB3-4AA3-8F89-161B11B483B7}"/>
    <cellStyle name="Total 3 3" xfId="606" xr:uid="{F5671131-EB43-4364-90E1-ACE66AE3954B}"/>
    <cellStyle name="Total 4" xfId="509" xr:uid="{4DBE435A-26EC-4953-AEBB-7704056C0BB7}"/>
    <cellStyle name="Total 4 2" xfId="515" xr:uid="{6E78009F-447E-4631-A385-F6E38A577957}"/>
    <cellStyle name="Total 4 3" xfId="607" xr:uid="{0A56EBEE-B5D7-41A7-9DF0-EAEF09F32BC0}"/>
    <cellStyle name="TotCol - Style5" xfId="331" xr:uid="{33DA86F5-01BB-4A5A-97B5-1923D8C62C4C}"/>
    <cellStyle name="TotRow - Style4" xfId="332" xr:uid="{06D2158B-9B38-4AEB-B846-5FCEED3063E6}"/>
    <cellStyle name="TotRow - Style4 2" xfId="333" xr:uid="{9794858D-C7A6-442C-946B-E5453DA6D243}"/>
    <cellStyle name="TotRow - Style4 2 2" xfId="510" xr:uid="{53767734-6EEB-4304-A35B-AA0D8593B9C3}"/>
    <cellStyle name="TotRow - Style4 2 2 2" xfId="514" xr:uid="{B0300830-9F36-4068-B76B-94FE147FCD7D}"/>
    <cellStyle name="TotRow - Style4 2 3" xfId="546" xr:uid="{6191B84E-DA52-4BC7-AD8D-4A5D03E2AA12}"/>
    <cellStyle name="TotRow - Style4 3" xfId="511" xr:uid="{A8C3D3E9-B482-4BF0-9767-9D0C3DE19673}"/>
    <cellStyle name="TotRow - Style4 3 2" xfId="513" xr:uid="{FEADF02D-AF3D-4823-87A3-1A248F1F62BF}"/>
    <cellStyle name="TotRow - Style4 4" xfId="547" xr:uid="{6D5CDA28-2011-4518-BC88-5110811FCFFF}"/>
    <cellStyle name="Update" xfId="334" xr:uid="{07FA2CCA-E76C-4812-A0C3-51BE8D5E4615}"/>
    <cellStyle name="Warning Text 2" xfId="335" xr:uid="{AC4068F7-D762-4C00-87D0-56C23816295B}"/>
  </cellStyles>
  <dxfs count="0"/>
  <tableStyles count="0" defaultTableStyle="TableStyleMedium2" defaultPivotStyle="PivotStyleLight16"/>
  <colors>
    <mruColors>
      <color rgb="FFCCFFCC"/>
      <color rgb="FFCCFFFF"/>
      <color rgb="FF99FFCC"/>
      <color rgb="FF66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dimension ref="A1:B35"/>
  <sheetViews>
    <sheetView view="pageBreakPreview" topLeftCell="A7" zoomScale="66" zoomScaleNormal="100" zoomScaleSheetLayoutView="100" workbookViewId="0">
      <selection activeCell="B17" sqref="B17"/>
    </sheetView>
  </sheetViews>
  <sheetFormatPr defaultColWidth="9.109375" defaultRowHeight="12.6" x14ac:dyDescent="0.25"/>
  <cols>
    <col min="1" max="1" width="52.44140625" style="1" customWidth="1"/>
    <col min="2" max="2" width="50.109375" style="1" customWidth="1"/>
    <col min="3" max="16384" width="9.109375" style="1"/>
  </cols>
  <sheetData>
    <row r="1" spans="1:2" ht="13.2" thickBot="1" x14ac:dyDescent="0.3"/>
    <row r="2" spans="1:2" ht="24.6" customHeight="1" x14ac:dyDescent="0.25">
      <c r="A2" s="145" t="s">
        <v>75</v>
      </c>
      <c r="B2" s="146"/>
    </row>
    <row r="3" spans="1:2" x14ac:dyDescent="0.25">
      <c r="A3" s="147"/>
      <c r="B3" s="148"/>
    </row>
    <row r="4" spans="1:2" x14ac:dyDescent="0.25">
      <c r="A4" s="147"/>
      <c r="B4" s="148"/>
    </row>
    <row r="5" spans="1:2" x14ac:dyDescent="0.25">
      <c r="A5" s="2"/>
      <c r="B5" s="3"/>
    </row>
    <row r="6" spans="1:2" ht="32.4" customHeight="1" x14ac:dyDescent="0.25">
      <c r="A6" s="149" t="s">
        <v>77</v>
      </c>
      <c r="B6" s="150"/>
    </row>
    <row r="7" spans="1:2" ht="24.6" x14ac:dyDescent="0.25">
      <c r="A7" s="4" t="s">
        <v>17</v>
      </c>
      <c r="B7" s="5"/>
    </row>
    <row r="8" spans="1:2" ht="24.6" x14ac:dyDescent="0.25">
      <c r="A8" s="6"/>
      <c r="B8" s="7"/>
    </row>
    <row r="9" spans="1:2" ht="17.399999999999999" x14ac:dyDescent="0.25">
      <c r="A9" s="8" t="s">
        <v>18</v>
      </c>
      <c r="B9" s="9"/>
    </row>
    <row r="10" spans="1:2" ht="17.399999999999999" x14ac:dyDescent="0.25">
      <c r="A10" s="8"/>
      <c r="B10" s="10"/>
    </row>
    <row r="11" spans="1:2" ht="17.399999999999999" x14ac:dyDescent="0.25">
      <c r="A11" s="8" t="s">
        <v>19</v>
      </c>
      <c r="B11" s="9"/>
    </row>
    <row r="12" spans="1:2" ht="17.399999999999999" x14ac:dyDescent="0.25">
      <c r="A12" s="8"/>
      <c r="B12" s="11"/>
    </row>
    <row r="13" spans="1:2" ht="17.399999999999999" x14ac:dyDescent="0.25">
      <c r="A13" s="12" t="s">
        <v>20</v>
      </c>
      <c r="B13" s="13"/>
    </row>
    <row r="14" spans="1:2" ht="17.399999999999999" x14ac:dyDescent="0.25">
      <c r="A14" s="14"/>
      <c r="B14" s="10"/>
    </row>
    <row r="15" spans="1:2" ht="17.399999999999999" x14ac:dyDescent="0.25">
      <c r="A15" s="8"/>
      <c r="B15" s="15"/>
    </row>
    <row r="16" spans="1:2" ht="13.2" x14ac:dyDescent="0.25">
      <c r="A16" s="16"/>
      <c r="B16" s="17"/>
    </row>
    <row r="17" spans="1:2" ht="17.399999999999999" x14ac:dyDescent="0.25">
      <c r="A17" s="8" t="s">
        <v>21</v>
      </c>
      <c r="B17" s="143">
        <f>Summary!D18</f>
        <v>0</v>
      </c>
    </row>
    <row r="18" spans="1:2" ht="13.2" x14ac:dyDescent="0.25">
      <c r="A18" s="18" t="s">
        <v>22</v>
      </c>
      <c r="B18" s="17"/>
    </row>
    <row r="19" spans="1:2" ht="21" x14ac:dyDescent="0.25">
      <c r="A19" s="8" t="s">
        <v>23</v>
      </c>
      <c r="B19" s="19"/>
    </row>
    <row r="20" spans="1:2" ht="13.2" x14ac:dyDescent="0.25">
      <c r="A20" s="18"/>
      <c r="B20" s="20"/>
    </row>
    <row r="21" spans="1:2" ht="13.2" x14ac:dyDescent="0.25">
      <c r="A21" s="21"/>
      <c r="B21" s="20"/>
    </row>
    <row r="22" spans="1:2" ht="17.399999999999999" x14ac:dyDescent="0.25">
      <c r="A22" s="12"/>
      <c r="B22" s="22"/>
    </row>
    <row r="23" spans="1:2" ht="15.6" x14ac:dyDescent="0.25">
      <c r="A23" s="23"/>
      <c r="B23" s="24"/>
    </row>
    <row r="24" spans="1:2" ht="17.399999999999999" x14ac:dyDescent="0.25">
      <c r="A24" s="12" t="s">
        <v>24</v>
      </c>
      <c r="B24" s="9"/>
    </row>
    <row r="25" spans="1:2" ht="15.6" x14ac:dyDescent="0.25">
      <c r="A25" s="23"/>
      <c r="B25" s="24"/>
    </row>
    <row r="26" spans="1:2" ht="17.399999999999999" x14ac:dyDescent="0.25">
      <c r="A26" s="12" t="s">
        <v>25</v>
      </c>
      <c r="B26" s="9"/>
    </row>
    <row r="27" spans="1:2" ht="13.2" x14ac:dyDescent="0.25">
      <c r="A27" s="21"/>
      <c r="B27" s="10"/>
    </row>
    <row r="28" spans="1:2" ht="15.6" x14ac:dyDescent="0.25">
      <c r="A28" s="23"/>
      <c r="B28" s="24"/>
    </row>
    <row r="29" spans="1:2" ht="15.6" x14ac:dyDescent="0.25">
      <c r="A29" s="23"/>
      <c r="B29" s="24"/>
    </row>
    <row r="30" spans="1:2" ht="17.399999999999999" x14ac:dyDescent="0.25">
      <c r="A30" s="12" t="s">
        <v>26</v>
      </c>
      <c r="B30" s="9"/>
    </row>
    <row r="31" spans="1:2" ht="17.399999999999999" x14ac:dyDescent="0.25">
      <c r="A31" s="21"/>
      <c r="B31" s="9"/>
    </row>
    <row r="32" spans="1:2" ht="17.399999999999999" x14ac:dyDescent="0.25">
      <c r="A32" s="21"/>
      <c r="B32" s="11"/>
    </row>
    <row r="33" spans="1:2" x14ac:dyDescent="0.25">
      <c r="A33" s="21"/>
      <c r="B33" s="25"/>
    </row>
    <row r="34" spans="1:2" ht="17.399999999999999" x14ac:dyDescent="0.25">
      <c r="A34" s="12" t="s">
        <v>27</v>
      </c>
      <c r="B34" s="9"/>
    </row>
    <row r="35" spans="1:2" ht="18" thickBot="1" x14ac:dyDescent="0.3">
      <c r="A35" s="26"/>
      <c r="B35" s="27"/>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dimension ref="A1:B57"/>
  <sheetViews>
    <sheetView view="pageBreakPreview" zoomScale="65" zoomScaleNormal="100" zoomScaleSheetLayoutView="110" workbookViewId="0">
      <selection activeCell="B9" sqref="B9"/>
    </sheetView>
  </sheetViews>
  <sheetFormatPr defaultColWidth="9.109375" defaultRowHeight="13.2" x14ac:dyDescent="0.25"/>
  <cols>
    <col min="1" max="1" width="8.44140625" style="35" customWidth="1"/>
    <col min="2" max="2" width="110.33203125" style="37" customWidth="1"/>
    <col min="3" max="16384" width="9.109375" style="37"/>
  </cols>
  <sheetData>
    <row r="1" spans="1:2" s="30" customFormat="1" x14ac:dyDescent="0.3">
      <c r="A1" s="29" t="s">
        <v>216</v>
      </c>
    </row>
    <row r="2" spans="1:2" s="30" customFormat="1" x14ac:dyDescent="0.3">
      <c r="A2" s="29" t="s">
        <v>75</v>
      </c>
    </row>
    <row r="3" spans="1:2" s="30" customFormat="1" x14ac:dyDescent="0.3">
      <c r="A3" s="29" t="s">
        <v>217</v>
      </c>
    </row>
    <row r="4" spans="1:2" s="30" customFormat="1" x14ac:dyDescent="0.3">
      <c r="A4" s="29" t="s">
        <v>77</v>
      </c>
    </row>
    <row r="5" spans="1:2" s="30" customFormat="1" x14ac:dyDescent="0.3">
      <c r="A5" s="141" t="s">
        <v>28</v>
      </c>
      <c r="B5" s="142"/>
    </row>
    <row r="6" spans="1:2" s="30" customFormat="1" x14ac:dyDescent="0.3">
      <c r="A6" s="140"/>
    </row>
    <row r="7" spans="1:2" s="30" customFormat="1" ht="26.4" x14ac:dyDescent="0.3">
      <c r="A7" s="28">
        <v>1</v>
      </c>
      <c r="B7" s="32" t="s">
        <v>29</v>
      </c>
    </row>
    <row r="8" spans="1:2" s="30" customFormat="1" x14ac:dyDescent="0.3">
      <c r="A8" s="28"/>
      <c r="B8" s="32"/>
    </row>
    <row r="9" spans="1:2" s="30" customFormat="1" x14ac:dyDescent="0.3">
      <c r="A9" s="28">
        <v>2</v>
      </c>
      <c r="B9" s="32" t="s">
        <v>30</v>
      </c>
    </row>
    <row r="10" spans="1:2" s="30" customFormat="1" x14ac:dyDescent="0.3">
      <c r="A10" s="28"/>
      <c r="B10" s="32"/>
    </row>
    <row r="11" spans="1:2" s="30" customFormat="1" ht="28.8" customHeight="1" x14ac:dyDescent="0.3">
      <c r="A11" s="28">
        <v>3</v>
      </c>
      <c r="B11" s="32" t="s">
        <v>172</v>
      </c>
    </row>
    <row r="12" spans="1:2" s="30" customFormat="1" x14ac:dyDescent="0.3">
      <c r="A12" s="28"/>
      <c r="B12" s="32"/>
    </row>
    <row r="13" spans="1:2" s="30" customFormat="1" ht="26.4" x14ac:dyDescent="0.3">
      <c r="A13" s="28">
        <v>4</v>
      </c>
      <c r="B13" s="32" t="s">
        <v>31</v>
      </c>
    </row>
    <row r="14" spans="1:2" s="30" customFormat="1" x14ac:dyDescent="0.3">
      <c r="A14" s="28"/>
      <c r="B14" s="32"/>
    </row>
    <row r="15" spans="1:2" s="30" customFormat="1" ht="13.8" customHeight="1" x14ac:dyDescent="0.3">
      <c r="A15" s="28">
        <v>5</v>
      </c>
      <c r="B15" s="32" t="s">
        <v>32</v>
      </c>
    </row>
    <row r="16" spans="1:2" s="30" customFormat="1" x14ac:dyDescent="0.3">
      <c r="A16" s="28"/>
      <c r="B16" s="32"/>
    </row>
    <row r="17" spans="1:2" s="30" customFormat="1" x14ac:dyDescent="0.3">
      <c r="A17" s="28">
        <v>6</v>
      </c>
      <c r="B17" s="32" t="s">
        <v>33</v>
      </c>
    </row>
    <row r="18" spans="1:2" s="30" customFormat="1" x14ac:dyDescent="0.3">
      <c r="A18" s="28"/>
      <c r="B18" s="32"/>
    </row>
    <row r="19" spans="1:2" s="30" customFormat="1" x14ac:dyDescent="0.3">
      <c r="A19" s="31" t="s">
        <v>34</v>
      </c>
      <c r="B19" s="33" t="s">
        <v>218</v>
      </c>
    </row>
    <row r="20" spans="1:2" s="30" customFormat="1" x14ac:dyDescent="0.3">
      <c r="A20" s="28"/>
      <c r="B20" s="32"/>
    </row>
    <row r="21" spans="1:2" s="30" customFormat="1" ht="39.6" x14ac:dyDescent="0.3">
      <c r="A21" s="28">
        <v>1</v>
      </c>
      <c r="B21" s="32" t="s">
        <v>35</v>
      </c>
    </row>
    <row r="22" spans="1:2" s="30" customFormat="1" x14ac:dyDescent="0.3">
      <c r="A22" s="28"/>
      <c r="B22" s="32"/>
    </row>
    <row r="23" spans="1:2" s="30" customFormat="1" x14ac:dyDescent="0.3">
      <c r="A23" s="31" t="s">
        <v>36</v>
      </c>
      <c r="B23" s="33" t="s">
        <v>37</v>
      </c>
    </row>
    <row r="24" spans="1:2" s="30" customFormat="1" x14ac:dyDescent="0.3">
      <c r="A24" s="28"/>
      <c r="B24" s="32"/>
    </row>
    <row r="25" spans="1:2" s="30" customFormat="1" ht="66" x14ac:dyDescent="0.3">
      <c r="A25" s="28">
        <v>1</v>
      </c>
      <c r="B25" s="32" t="s">
        <v>38</v>
      </c>
    </row>
    <row r="26" spans="1:2" s="30" customFormat="1" x14ac:dyDescent="0.3">
      <c r="A26" s="28"/>
      <c r="B26" s="32"/>
    </row>
    <row r="27" spans="1:2" s="30" customFormat="1" x14ac:dyDescent="0.3">
      <c r="A27" s="28">
        <v>2</v>
      </c>
      <c r="B27" s="32" t="s">
        <v>39</v>
      </c>
    </row>
    <row r="28" spans="1:2" s="30" customFormat="1" x14ac:dyDescent="0.3">
      <c r="A28" s="28"/>
      <c r="B28" s="32"/>
    </row>
    <row r="29" spans="1:2" s="30" customFormat="1" x14ac:dyDescent="0.3">
      <c r="A29" s="31" t="s">
        <v>40</v>
      </c>
      <c r="B29" s="33" t="s">
        <v>41</v>
      </c>
    </row>
    <row r="30" spans="1:2" s="30" customFormat="1" x14ac:dyDescent="0.3">
      <c r="A30" s="28"/>
      <c r="B30" s="32"/>
    </row>
    <row r="31" spans="1:2" s="30" customFormat="1" ht="42.75" customHeight="1" x14ac:dyDescent="0.3">
      <c r="A31" s="28">
        <v>1</v>
      </c>
      <c r="B31" s="32" t="s">
        <v>42</v>
      </c>
    </row>
    <row r="32" spans="1:2" s="30" customFormat="1" x14ac:dyDescent="0.3">
      <c r="A32" s="28"/>
      <c r="B32" s="32"/>
    </row>
    <row r="33" spans="1:2" s="30" customFormat="1" ht="26.4" x14ac:dyDescent="0.3">
      <c r="A33" s="28">
        <v>3</v>
      </c>
      <c r="B33" s="32" t="s">
        <v>43</v>
      </c>
    </row>
    <row r="34" spans="1:2" s="30" customFormat="1" x14ac:dyDescent="0.3">
      <c r="A34" s="28"/>
      <c r="B34" s="32"/>
    </row>
    <row r="35" spans="1:2" s="30" customFormat="1" ht="15.75" customHeight="1" x14ac:dyDescent="0.3">
      <c r="A35" s="28">
        <v>5</v>
      </c>
      <c r="B35" s="32" t="s">
        <v>44</v>
      </c>
    </row>
    <row r="36" spans="1:2" s="30" customFormat="1" x14ac:dyDescent="0.3">
      <c r="A36" s="28"/>
      <c r="B36" s="32"/>
    </row>
    <row r="37" spans="1:2" s="30" customFormat="1" ht="26.4" x14ac:dyDescent="0.3">
      <c r="A37" s="28">
        <v>6</v>
      </c>
      <c r="B37" s="32" t="s">
        <v>45</v>
      </c>
    </row>
    <row r="38" spans="1:2" s="30" customFormat="1" x14ac:dyDescent="0.3">
      <c r="A38" s="28"/>
      <c r="B38" s="32"/>
    </row>
    <row r="39" spans="1:2" s="30" customFormat="1" ht="26.4" x14ac:dyDescent="0.3">
      <c r="A39" s="28">
        <v>7</v>
      </c>
      <c r="B39" s="32" t="s">
        <v>46</v>
      </c>
    </row>
    <row r="40" spans="1:2" s="30" customFormat="1" x14ac:dyDescent="0.3">
      <c r="A40" s="28"/>
      <c r="B40" s="32"/>
    </row>
    <row r="41" spans="1:2" s="30" customFormat="1" x14ac:dyDescent="0.3">
      <c r="A41" s="31" t="s">
        <v>47</v>
      </c>
      <c r="B41" s="33" t="s">
        <v>48</v>
      </c>
    </row>
    <row r="42" spans="1:2" s="30" customFormat="1" x14ac:dyDescent="0.3">
      <c r="A42" s="28"/>
      <c r="B42" s="32"/>
    </row>
    <row r="43" spans="1:2" s="30" customFormat="1" x14ac:dyDescent="0.3">
      <c r="A43" s="28">
        <v>1</v>
      </c>
      <c r="B43" s="32" t="s">
        <v>49</v>
      </c>
    </row>
    <row r="44" spans="1:2" s="30" customFormat="1" x14ac:dyDescent="0.3">
      <c r="A44" s="28"/>
      <c r="B44" s="32"/>
    </row>
    <row r="45" spans="1:2" s="30" customFormat="1" ht="52.8" x14ac:dyDescent="0.3">
      <c r="A45" s="28">
        <v>2</v>
      </c>
      <c r="B45" s="32" t="s">
        <v>50</v>
      </c>
    </row>
    <row r="46" spans="1:2" s="30" customFormat="1" x14ac:dyDescent="0.3">
      <c r="A46" s="28"/>
      <c r="B46" s="32"/>
    </row>
    <row r="47" spans="1:2" s="30" customFormat="1" ht="26.4" x14ac:dyDescent="0.3">
      <c r="A47" s="28">
        <v>3</v>
      </c>
      <c r="B47" s="32" t="s">
        <v>51</v>
      </c>
    </row>
    <row r="48" spans="1:2" s="30" customFormat="1" x14ac:dyDescent="0.3">
      <c r="A48" s="28"/>
      <c r="B48" s="32"/>
    </row>
    <row r="49" spans="1:2" s="30" customFormat="1" ht="26.4" x14ac:dyDescent="0.3">
      <c r="A49" s="28">
        <v>4</v>
      </c>
      <c r="B49" s="32" t="s">
        <v>52</v>
      </c>
    </row>
    <row r="50" spans="1:2" s="30" customFormat="1" x14ac:dyDescent="0.3">
      <c r="A50" s="28"/>
      <c r="B50" s="32"/>
    </row>
    <row r="51" spans="1:2" s="30" customFormat="1" ht="28.5" customHeight="1" x14ac:dyDescent="0.3">
      <c r="A51" s="28">
        <v>5</v>
      </c>
      <c r="B51" s="32" t="s">
        <v>53</v>
      </c>
    </row>
    <row r="52" spans="1:2" s="30" customFormat="1" ht="30.75" customHeight="1" x14ac:dyDescent="0.3">
      <c r="A52" s="28"/>
      <c r="B52" s="34" t="s">
        <v>54</v>
      </c>
    </row>
    <row r="53" spans="1:2" x14ac:dyDescent="0.25">
      <c r="B53" s="36"/>
    </row>
    <row r="54" spans="1:2" x14ac:dyDescent="0.25">
      <c r="B54" s="36"/>
    </row>
    <row r="55" spans="1:2" x14ac:dyDescent="0.25">
      <c r="B55" s="36"/>
    </row>
    <row r="56" spans="1:2" x14ac:dyDescent="0.25">
      <c r="B56" s="36"/>
    </row>
    <row r="57" spans="1:2" x14ac:dyDescent="0.25">
      <c r="B57" s="36"/>
    </row>
  </sheetData>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dimension ref="A1:K19"/>
  <sheetViews>
    <sheetView tabSelected="1" view="pageBreakPreview" zoomScale="76" zoomScaleNormal="100" zoomScaleSheetLayoutView="110" workbookViewId="0">
      <selection activeCell="J21" sqref="J21"/>
    </sheetView>
  </sheetViews>
  <sheetFormatPr defaultRowHeight="14.4" x14ac:dyDescent="0.3"/>
  <cols>
    <col min="1" max="1" width="12.77734375" customWidth="1"/>
    <col min="2" max="2" width="35.109375" bestFit="1" customWidth="1"/>
    <col min="3" max="3" width="12.44140625" customWidth="1"/>
    <col min="4" max="4" width="23.44140625" customWidth="1"/>
    <col min="6" max="6" width="12.44140625" bestFit="1" customWidth="1"/>
    <col min="7" max="7" width="16.21875" customWidth="1"/>
    <col min="8" max="8" width="14" bestFit="1" customWidth="1"/>
    <col min="10" max="11" width="14" bestFit="1" customWidth="1"/>
  </cols>
  <sheetData>
    <row r="1" spans="1:11" x14ac:dyDescent="0.3">
      <c r="A1" s="62" t="s">
        <v>177</v>
      </c>
      <c r="B1" s="63"/>
      <c r="C1" s="53"/>
      <c r="D1" s="64"/>
      <c r="E1" s="53"/>
      <c r="F1" s="53"/>
    </row>
    <row r="2" spans="1:11" ht="15.6" x14ac:dyDescent="0.3">
      <c r="A2" s="62" t="s">
        <v>75</v>
      </c>
      <c r="B2" s="63"/>
      <c r="C2" s="65"/>
      <c r="D2" s="66"/>
      <c r="E2" s="53"/>
      <c r="F2" s="53"/>
    </row>
    <row r="3" spans="1:11" ht="15.6" x14ac:dyDescent="0.3">
      <c r="A3" s="62" t="s">
        <v>77</v>
      </c>
      <c r="B3" s="63"/>
      <c r="C3" s="65"/>
      <c r="D3" s="66"/>
      <c r="E3" s="53"/>
      <c r="F3" s="53"/>
    </row>
    <row r="4" spans="1:11" ht="16.2" thickBot="1" x14ac:dyDescent="0.35">
      <c r="B4" s="67"/>
      <c r="C4" s="68"/>
      <c r="D4" s="69"/>
      <c r="E4" s="53"/>
      <c r="F4" s="53"/>
    </row>
    <row r="5" spans="1:11" ht="16.2" thickBot="1" x14ac:dyDescent="0.35">
      <c r="A5" s="163" t="s">
        <v>78</v>
      </c>
      <c r="B5" s="164"/>
      <c r="C5" s="164"/>
      <c r="D5" s="165"/>
      <c r="E5" s="53"/>
      <c r="F5" s="53"/>
    </row>
    <row r="6" spans="1:11" x14ac:dyDescent="0.3">
      <c r="A6" s="151" t="s">
        <v>16</v>
      </c>
      <c r="B6" s="154" t="s">
        <v>0</v>
      </c>
      <c r="C6" s="155"/>
      <c r="D6" s="160" t="s">
        <v>122</v>
      </c>
      <c r="E6" s="53"/>
      <c r="F6" s="53"/>
    </row>
    <row r="7" spans="1:11" x14ac:dyDescent="0.3">
      <c r="A7" s="152"/>
      <c r="B7" s="156"/>
      <c r="C7" s="157"/>
      <c r="D7" s="161"/>
      <c r="E7" s="53"/>
      <c r="F7" s="53"/>
    </row>
    <row r="8" spans="1:11" ht="10.199999999999999" customHeight="1" thickBot="1" x14ac:dyDescent="0.35">
      <c r="A8" s="153"/>
      <c r="B8" s="158"/>
      <c r="C8" s="159"/>
      <c r="D8" s="162"/>
      <c r="E8" s="53"/>
      <c r="F8" s="53"/>
    </row>
    <row r="9" spans="1:11" ht="15.6" x14ac:dyDescent="0.3">
      <c r="A9" s="70"/>
      <c r="B9" s="71"/>
      <c r="C9" s="72"/>
      <c r="D9" s="54"/>
      <c r="E9" s="53"/>
      <c r="F9" s="53"/>
    </row>
    <row r="10" spans="1:11" ht="15.6" x14ac:dyDescent="0.3">
      <c r="A10" s="73">
        <v>1.1000000000000001</v>
      </c>
      <c r="B10" s="74" t="s">
        <v>222</v>
      </c>
      <c r="C10" s="75"/>
      <c r="D10" s="55">
        <f>'1.1 P&amp;Gs_Rockdale'!G68</f>
        <v>0</v>
      </c>
      <c r="E10" s="53"/>
      <c r="F10" s="76"/>
      <c r="G10" s="77"/>
      <c r="H10" s="78"/>
      <c r="J10" s="77"/>
      <c r="K10" s="77"/>
    </row>
    <row r="11" spans="1:11" ht="15.6" x14ac:dyDescent="0.3">
      <c r="A11" s="79"/>
      <c r="B11" s="80"/>
      <c r="C11" s="81"/>
      <c r="D11" s="56"/>
      <c r="E11" s="53"/>
      <c r="F11" s="53"/>
      <c r="J11" s="82"/>
      <c r="K11" s="82"/>
    </row>
    <row r="12" spans="1:11" ht="15.6" x14ac:dyDescent="0.3">
      <c r="A12" s="83">
        <v>1.2</v>
      </c>
      <c r="B12" s="74" t="s">
        <v>76</v>
      </c>
      <c r="C12" s="84"/>
      <c r="D12" s="57">
        <f>'2.1 P&amp;Gs_Hendrina'!G68</f>
        <v>0</v>
      </c>
      <c r="E12" s="53"/>
      <c r="F12" s="53"/>
    </row>
    <row r="13" spans="1:11" ht="15.6" x14ac:dyDescent="0.3">
      <c r="A13" s="85"/>
      <c r="B13" s="86"/>
      <c r="C13" s="87"/>
      <c r="D13" s="58"/>
      <c r="E13" s="53"/>
      <c r="F13" s="53"/>
    </row>
    <row r="14" spans="1:11" ht="15.6" x14ac:dyDescent="0.3">
      <c r="A14" s="83">
        <v>2.1</v>
      </c>
      <c r="B14" s="74" t="s">
        <v>223</v>
      </c>
      <c r="C14" s="88"/>
      <c r="D14" s="57">
        <f>'1.2. Rockdale'!F267</f>
        <v>0</v>
      </c>
      <c r="E14" s="53"/>
      <c r="F14" s="53"/>
    </row>
    <row r="15" spans="1:11" ht="15.6" x14ac:dyDescent="0.3">
      <c r="A15" s="85"/>
      <c r="B15" s="89"/>
      <c r="C15" s="87"/>
      <c r="D15" s="59"/>
      <c r="E15" s="53"/>
      <c r="F15" s="53"/>
    </row>
    <row r="16" spans="1:11" ht="15.6" x14ac:dyDescent="0.3">
      <c r="A16" s="90" t="s">
        <v>220</v>
      </c>
      <c r="B16" s="74" t="s">
        <v>221</v>
      </c>
      <c r="C16" s="88"/>
      <c r="D16" s="57">
        <f>'2.2 Hendrina'!F204</f>
        <v>0</v>
      </c>
      <c r="E16" s="53"/>
      <c r="F16" s="53"/>
    </row>
    <row r="17" spans="1:8" ht="16.2" thickBot="1" x14ac:dyDescent="0.35">
      <c r="A17" s="91"/>
      <c r="B17" s="92"/>
      <c r="C17" s="93"/>
      <c r="D17" s="60"/>
      <c r="E17" s="53"/>
      <c r="F17" s="53"/>
    </row>
    <row r="18" spans="1:8" ht="16.2" thickBot="1" x14ac:dyDescent="0.35">
      <c r="A18" s="94"/>
      <c r="B18" s="166" t="s">
        <v>79</v>
      </c>
      <c r="C18" s="167"/>
      <c r="D18" s="61">
        <f>SUM(D10:D16)</f>
        <v>0</v>
      </c>
      <c r="E18" s="53"/>
      <c r="F18" s="95"/>
      <c r="G18" s="96"/>
      <c r="H18" s="77"/>
    </row>
    <row r="19" spans="1:8" x14ac:dyDescent="0.3">
      <c r="A19" s="53"/>
      <c r="B19" s="53"/>
      <c r="C19" s="53"/>
      <c r="D19" s="53"/>
      <c r="E19" s="53"/>
    </row>
  </sheetData>
  <sheetProtection algorithmName="SHA-512" hashValue="EiSK/F2BARoB6snGfSmL3arfoze5BzEJNSDX6uSh8VrOgtd+PpFOKVwmVK6r8EC8GsTZ6o3mhcSFTLHY+zGCWA==" saltValue="9P9wzaugMsVHCR4DvkECdg==" spinCount="100000" sheet="1" formatColumns="0" formatRows="0"/>
  <mergeCells count="5">
    <mergeCell ref="A6:A8"/>
    <mergeCell ref="B6:C8"/>
    <mergeCell ref="D6:D8"/>
    <mergeCell ref="A5:D5"/>
    <mergeCell ref="B18:C18"/>
  </mergeCells>
  <pageMargins left="0.7" right="0.7" top="0.75" bottom="0.75" header="0.3" footer="0.3"/>
  <pageSetup paperSize="9" scale="93" orientation="portrait" r:id="rId1"/>
  <ignoredErrors>
    <ignoredError sqref="A15 A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D2962-9785-4C00-8E23-3A713FCFAF2B}">
  <dimension ref="A1:N77"/>
  <sheetViews>
    <sheetView view="pageBreakPreview" zoomScale="49" zoomScaleNormal="100" zoomScaleSheetLayoutView="90" workbookViewId="0">
      <selection activeCell="G68" sqref="G68"/>
    </sheetView>
  </sheetViews>
  <sheetFormatPr defaultColWidth="9.109375" defaultRowHeight="15.6" x14ac:dyDescent="0.3"/>
  <cols>
    <col min="1" max="1" width="8.6640625" style="48" customWidth="1"/>
    <col min="2" max="2" width="26.77734375" style="102" customWidth="1"/>
    <col min="3" max="3" width="75.88671875" style="121" customWidth="1"/>
    <col min="4" max="4" width="9.33203125" style="102" customWidth="1"/>
    <col min="5" max="5" width="15.77734375" style="106" bestFit="1" customWidth="1"/>
    <col min="6" max="6" width="20.77734375" style="113" customWidth="1"/>
    <col min="7" max="7" width="29" style="114" bestFit="1" customWidth="1"/>
    <col min="8" max="8" width="11.21875" style="38" bestFit="1" customWidth="1"/>
    <col min="9" max="16384" width="9.109375" style="39"/>
  </cols>
  <sheetData>
    <row r="1" spans="1:8" ht="18" x14ac:dyDescent="0.35">
      <c r="A1" s="136" t="s">
        <v>216</v>
      </c>
      <c r="B1" s="137"/>
      <c r="C1" s="128"/>
      <c r="D1" s="128"/>
      <c r="E1" s="128"/>
      <c r="F1" s="128"/>
      <c r="G1" s="129"/>
    </row>
    <row r="2" spans="1:8" ht="18" x14ac:dyDescent="0.35">
      <c r="A2" s="138" t="s">
        <v>75</v>
      </c>
      <c r="B2" s="139"/>
      <c r="C2" s="134"/>
      <c r="D2" s="130"/>
      <c r="E2" s="130"/>
      <c r="F2" s="130"/>
      <c r="G2" s="131"/>
    </row>
    <row r="3" spans="1:8" ht="18" x14ac:dyDescent="0.3">
      <c r="A3" s="144" t="s">
        <v>77</v>
      </c>
      <c r="B3" s="139"/>
      <c r="C3" s="130"/>
      <c r="D3" s="130"/>
      <c r="E3" s="130"/>
      <c r="F3" s="130"/>
      <c r="G3" s="131"/>
    </row>
    <row r="4" spans="1:8" ht="18.600000000000001" thickBot="1" x14ac:dyDescent="0.35">
      <c r="A4" s="174" t="s">
        <v>76</v>
      </c>
      <c r="B4" s="175"/>
      <c r="C4" s="132"/>
      <c r="D4" s="132"/>
      <c r="E4" s="132"/>
      <c r="F4" s="132"/>
      <c r="G4" s="133"/>
    </row>
    <row r="5" spans="1:8" s="41" customFormat="1" ht="31.05" customHeight="1" x14ac:dyDescent="0.3">
      <c r="A5" s="172" t="s">
        <v>198</v>
      </c>
      <c r="B5" s="178" t="s">
        <v>197</v>
      </c>
      <c r="C5" s="180" t="s">
        <v>136</v>
      </c>
      <c r="D5" s="178" t="s">
        <v>1</v>
      </c>
      <c r="E5" s="180" t="s">
        <v>15</v>
      </c>
      <c r="F5" s="168" t="s">
        <v>2</v>
      </c>
      <c r="G5" s="170" t="s">
        <v>123</v>
      </c>
      <c r="H5" s="40"/>
    </row>
    <row r="6" spans="1:8" s="41" customFormat="1" ht="9" customHeight="1" x14ac:dyDescent="0.3">
      <c r="A6" s="173"/>
      <c r="B6" s="179"/>
      <c r="C6" s="181"/>
      <c r="D6" s="179"/>
      <c r="E6" s="181"/>
      <c r="F6" s="169"/>
      <c r="G6" s="171"/>
      <c r="H6" s="40"/>
    </row>
    <row r="7" spans="1:8" s="44" customFormat="1" x14ac:dyDescent="0.3">
      <c r="A7" s="42" t="s">
        <v>5</v>
      </c>
      <c r="B7" s="99"/>
      <c r="C7" s="115"/>
      <c r="D7" s="99" t="s">
        <v>5</v>
      </c>
      <c r="E7" s="103"/>
      <c r="F7" s="108"/>
      <c r="G7" s="109" t="s">
        <v>137</v>
      </c>
      <c r="H7" s="43"/>
    </row>
    <row r="8" spans="1:8" s="44" customFormat="1" x14ac:dyDescent="0.3">
      <c r="A8" s="42" t="s">
        <v>5</v>
      </c>
      <c r="B8" s="99" t="s">
        <v>138</v>
      </c>
      <c r="C8" s="115" t="s">
        <v>139</v>
      </c>
      <c r="D8" s="99" t="s">
        <v>5</v>
      </c>
      <c r="E8" s="103"/>
      <c r="F8" s="108"/>
      <c r="G8" s="109"/>
      <c r="H8" s="43"/>
    </row>
    <row r="9" spans="1:8" s="44" customFormat="1" x14ac:dyDescent="0.3">
      <c r="A9" s="42"/>
      <c r="B9" s="99"/>
      <c r="C9" s="115"/>
      <c r="D9" s="99"/>
      <c r="E9" s="103"/>
      <c r="F9" s="108"/>
      <c r="G9" s="109"/>
      <c r="H9" s="43"/>
    </row>
    <row r="10" spans="1:8" s="44" customFormat="1" ht="17.25" customHeight="1" x14ac:dyDescent="0.3">
      <c r="A10" s="42"/>
      <c r="B10" s="100" t="s">
        <v>140</v>
      </c>
      <c r="C10" s="115" t="s">
        <v>199</v>
      </c>
      <c r="D10" s="99"/>
      <c r="E10" s="103"/>
      <c r="F10" s="108"/>
      <c r="G10" s="107"/>
      <c r="H10" s="43"/>
    </row>
    <row r="11" spans="1:8" x14ac:dyDescent="0.3">
      <c r="A11" s="45"/>
      <c r="B11" s="100"/>
      <c r="C11" s="116"/>
      <c r="D11" s="100"/>
      <c r="E11" s="104"/>
      <c r="F11" s="110"/>
      <c r="G11" s="107"/>
    </row>
    <row r="12" spans="1:8" x14ac:dyDescent="0.3">
      <c r="A12" s="122">
        <f>IF(D12&lt;&gt;"",MAX($A$11:A11)+1,"")</f>
        <v>1</v>
      </c>
      <c r="B12" s="100" t="s">
        <v>141</v>
      </c>
      <c r="C12" s="116" t="s">
        <v>142</v>
      </c>
      <c r="D12" s="100" t="s">
        <v>66</v>
      </c>
      <c r="E12" s="104">
        <v>1</v>
      </c>
      <c r="F12" s="110"/>
      <c r="G12" s="107">
        <f>E12*F12</f>
        <v>0</v>
      </c>
    </row>
    <row r="13" spans="1:8" x14ac:dyDescent="0.3">
      <c r="A13" s="123" t="str">
        <f>IF(D13&lt;&gt;"",MAX($A$11:A12)+1,"")</f>
        <v/>
      </c>
      <c r="B13" s="100"/>
      <c r="C13" s="116"/>
      <c r="D13" s="100"/>
      <c r="E13" s="104"/>
      <c r="F13" s="110"/>
      <c r="G13" s="107"/>
    </row>
    <row r="14" spans="1:8" x14ac:dyDescent="0.3">
      <c r="A14" s="123" t="str">
        <f>IF(D14&lt;&gt;"",MAX($A$11:A13)+1,"")</f>
        <v/>
      </c>
      <c r="B14" s="100" t="s">
        <v>143</v>
      </c>
      <c r="C14" s="115" t="s">
        <v>144</v>
      </c>
      <c r="D14" s="100"/>
      <c r="E14" s="104"/>
      <c r="F14" s="110"/>
      <c r="G14" s="107"/>
    </row>
    <row r="15" spans="1:8" x14ac:dyDescent="0.3">
      <c r="A15" s="124" t="str">
        <f>IF(D15&lt;&gt;"",MAX($A$11:A14)+1,"")</f>
        <v/>
      </c>
      <c r="B15" s="100" t="s">
        <v>202</v>
      </c>
      <c r="C15" s="115" t="s">
        <v>201</v>
      </c>
      <c r="D15" s="100"/>
      <c r="E15" s="104"/>
      <c r="F15" s="110"/>
      <c r="G15" s="107"/>
    </row>
    <row r="16" spans="1:8" x14ac:dyDescent="0.3">
      <c r="A16" s="122" t="str">
        <f>IF(D16&lt;&gt;"",MAX($A$11:A15)+1,"")</f>
        <v/>
      </c>
      <c r="B16" s="100"/>
      <c r="C16" s="115"/>
      <c r="D16" s="100"/>
      <c r="E16" s="104"/>
      <c r="F16" s="110"/>
      <c r="G16" s="107"/>
    </row>
    <row r="17" spans="1:14" x14ac:dyDescent="0.3">
      <c r="A17" s="124">
        <f>IF(D17&lt;&gt;"",MAX($A$11:A16)+1,"")</f>
        <v>2</v>
      </c>
      <c r="B17" s="98" t="s">
        <v>200</v>
      </c>
      <c r="C17" s="116" t="s">
        <v>67</v>
      </c>
      <c r="D17" s="100" t="s">
        <v>66</v>
      </c>
      <c r="E17" s="104">
        <v>1</v>
      </c>
      <c r="F17" s="110"/>
      <c r="G17" s="107">
        <f>E17*F17</f>
        <v>0</v>
      </c>
    </row>
    <row r="18" spans="1:14" x14ac:dyDescent="0.3">
      <c r="A18" s="122" t="str">
        <f>IF(D18&lt;&gt;"",MAX($A$11:A17)+1,"")</f>
        <v/>
      </c>
      <c r="B18" s="98"/>
      <c r="C18" s="116"/>
      <c r="D18" s="100"/>
      <c r="E18" s="104"/>
      <c r="F18" s="110"/>
      <c r="G18" s="107"/>
    </row>
    <row r="19" spans="1:14" x14ac:dyDescent="0.3">
      <c r="A19" s="124" t="str">
        <f>IF(D19&lt;&gt;"",MAX($A$11:A18)+1,"")</f>
        <v/>
      </c>
      <c r="B19" s="98" t="s">
        <v>204</v>
      </c>
      <c r="C19" s="115" t="s">
        <v>145</v>
      </c>
      <c r="D19" s="100"/>
      <c r="E19" s="104"/>
      <c r="F19" s="110"/>
      <c r="G19" s="107"/>
    </row>
    <row r="20" spans="1:14" x14ac:dyDescent="0.3">
      <c r="A20" s="124" t="str">
        <f>IF(D20&lt;&gt;"",MAX($A$11:A19)+1,"")</f>
        <v/>
      </c>
      <c r="B20" s="100"/>
      <c r="C20" s="116"/>
      <c r="D20" s="100"/>
      <c r="E20" s="104"/>
      <c r="F20" s="110"/>
      <c r="G20" s="107"/>
      <c r="N20" s="46"/>
    </row>
    <row r="21" spans="1:14" x14ac:dyDescent="0.3">
      <c r="A21" s="122">
        <f>IF(D21&lt;&gt;"",MAX($A$11:A20)+1,"")</f>
        <v>3</v>
      </c>
      <c r="B21" s="98" t="s">
        <v>203</v>
      </c>
      <c r="C21" s="117" t="s">
        <v>146</v>
      </c>
      <c r="D21" s="100" t="s">
        <v>66</v>
      </c>
      <c r="E21" s="104">
        <v>1</v>
      </c>
      <c r="F21" s="110"/>
      <c r="G21" s="107">
        <f>E21*F21</f>
        <v>0</v>
      </c>
    </row>
    <row r="22" spans="1:14" x14ac:dyDescent="0.3">
      <c r="A22" s="124" t="str">
        <f>IF(D22&lt;&gt;"",MAX($A$11:A21)+1,"")</f>
        <v/>
      </c>
      <c r="B22" s="100"/>
      <c r="C22" s="116"/>
      <c r="D22" s="100"/>
      <c r="E22" s="104"/>
      <c r="F22" s="110"/>
      <c r="G22" s="107"/>
    </row>
    <row r="23" spans="1:14" x14ac:dyDescent="0.3">
      <c r="A23" s="124">
        <f>IF(D23&lt;&gt;"",MAX($A$11:A22)+1,"")</f>
        <v>4</v>
      </c>
      <c r="B23" s="98" t="s">
        <v>205</v>
      </c>
      <c r="C23" s="116" t="s">
        <v>68</v>
      </c>
      <c r="D23" s="100" t="s">
        <v>66</v>
      </c>
      <c r="E23" s="104">
        <v>1</v>
      </c>
      <c r="F23" s="110"/>
      <c r="G23" s="107">
        <f>E23*F23</f>
        <v>0</v>
      </c>
    </row>
    <row r="24" spans="1:14" x14ac:dyDescent="0.3">
      <c r="A24" s="124" t="str">
        <f>IF(D24&lt;&gt;"",MAX($A$11:A23)+1,"")</f>
        <v/>
      </c>
      <c r="B24" s="100"/>
      <c r="C24" s="116"/>
      <c r="D24" s="100"/>
      <c r="E24" s="104"/>
      <c r="F24" s="110"/>
      <c r="G24" s="107"/>
    </row>
    <row r="25" spans="1:14" ht="31.2" x14ac:dyDescent="0.3">
      <c r="A25" s="124">
        <f>IF(D25&lt;&gt;"",MAX($A$11:A24)+1,"")</f>
        <v>5</v>
      </c>
      <c r="B25" s="98" t="s">
        <v>207</v>
      </c>
      <c r="C25" s="116" t="s">
        <v>69</v>
      </c>
      <c r="D25" s="100" t="s">
        <v>66</v>
      </c>
      <c r="E25" s="104">
        <v>1</v>
      </c>
      <c r="F25" s="110"/>
      <c r="G25" s="107">
        <f>E25*F25</f>
        <v>0</v>
      </c>
    </row>
    <row r="26" spans="1:14" x14ac:dyDescent="0.3">
      <c r="A26" s="124" t="str">
        <f>IF(D26&lt;&gt;"",MAX($A$11:A25)+1,"")</f>
        <v/>
      </c>
      <c r="B26" s="98"/>
      <c r="C26" s="116"/>
      <c r="D26" s="100"/>
      <c r="E26" s="104"/>
      <c r="F26" s="110"/>
      <c r="G26" s="107"/>
    </row>
    <row r="27" spans="1:14" x14ac:dyDescent="0.3">
      <c r="A27" s="124">
        <f>IF(D27&lt;&gt;"",MAX($A$11:A26)+1,"")</f>
        <v>6</v>
      </c>
      <c r="B27" s="98" t="s">
        <v>206</v>
      </c>
      <c r="C27" s="116" t="s">
        <v>147</v>
      </c>
      <c r="D27" s="100" t="s">
        <v>66</v>
      </c>
      <c r="E27" s="104">
        <v>1</v>
      </c>
      <c r="F27" s="110"/>
      <c r="G27" s="107">
        <f>E27*F27</f>
        <v>0</v>
      </c>
    </row>
    <row r="28" spans="1:14" x14ac:dyDescent="0.3">
      <c r="A28" s="124" t="str">
        <f>IF(D28&lt;&gt;"",MAX($A$11:A27)+1,"")</f>
        <v/>
      </c>
      <c r="B28" s="100"/>
      <c r="C28" s="116"/>
      <c r="D28" s="100"/>
      <c r="E28" s="104"/>
      <c r="F28" s="110"/>
      <c r="G28" s="107"/>
    </row>
    <row r="29" spans="1:14" ht="46.8" x14ac:dyDescent="0.3">
      <c r="A29" s="124">
        <f>IF(D29&lt;&gt;"",MAX($A$11:A28)+1,"")</f>
        <v>7</v>
      </c>
      <c r="B29" s="98" t="s">
        <v>208</v>
      </c>
      <c r="C29" s="116" t="s">
        <v>148</v>
      </c>
      <c r="D29" s="100" t="s">
        <v>66</v>
      </c>
      <c r="E29" s="104">
        <v>1</v>
      </c>
      <c r="F29" s="110"/>
      <c r="G29" s="107">
        <f>E29*F29</f>
        <v>0</v>
      </c>
    </row>
    <row r="30" spans="1:14" x14ac:dyDescent="0.3">
      <c r="A30" s="124" t="str">
        <f>IF(D30&lt;&gt;"",MAX($A$11:A29)+1,"")</f>
        <v/>
      </c>
      <c r="B30" s="98"/>
      <c r="C30" s="116"/>
      <c r="D30" s="100"/>
      <c r="E30" s="104"/>
      <c r="F30" s="110"/>
      <c r="G30" s="107"/>
    </row>
    <row r="31" spans="1:14" x14ac:dyDescent="0.3">
      <c r="A31" s="124">
        <f>IF(D31&lt;&gt;"",MAX($A$11:A30)+1,"")</f>
        <v>8</v>
      </c>
      <c r="B31" s="100" t="s">
        <v>149</v>
      </c>
      <c r="C31" s="116" t="s">
        <v>150</v>
      </c>
      <c r="D31" s="100" t="s">
        <v>66</v>
      </c>
      <c r="E31" s="104">
        <v>1</v>
      </c>
      <c r="F31" s="110"/>
      <c r="G31" s="107">
        <f>E31*F31</f>
        <v>0</v>
      </c>
    </row>
    <row r="32" spans="1:14" x14ac:dyDescent="0.3">
      <c r="A32" s="122" t="str">
        <f>IF(D32&lt;&gt;"",MAX($A$11:A31)+1,"")</f>
        <v/>
      </c>
      <c r="B32" s="100"/>
      <c r="C32" s="116"/>
      <c r="D32" s="100"/>
      <c r="E32" s="104"/>
      <c r="F32" s="110"/>
      <c r="G32" s="107"/>
    </row>
    <row r="33" spans="1:8" ht="31.2" x14ac:dyDescent="0.3">
      <c r="A33" s="124">
        <f>IF(D33&lt;&gt;"",MAX($A$11:A32)+1,"")</f>
        <v>9</v>
      </c>
      <c r="B33" s="100"/>
      <c r="C33" s="52" t="s">
        <v>211</v>
      </c>
      <c r="D33" s="100" t="s">
        <v>66</v>
      </c>
      <c r="E33" s="104">
        <v>1</v>
      </c>
      <c r="F33" s="110"/>
      <c r="G33" s="107">
        <f>E33*F33</f>
        <v>0</v>
      </c>
    </row>
    <row r="34" spans="1:8" s="44" customFormat="1" x14ac:dyDescent="0.3">
      <c r="A34" s="124" t="str">
        <f>IF(D34&lt;&gt;"",MAX($A$11:A33)+1,"")</f>
        <v/>
      </c>
      <c r="B34" s="100"/>
      <c r="C34" s="116"/>
      <c r="D34" s="100"/>
      <c r="E34" s="104"/>
      <c r="F34" s="110"/>
      <c r="G34" s="107"/>
      <c r="H34" s="43"/>
    </row>
    <row r="35" spans="1:8" s="44" customFormat="1" x14ac:dyDescent="0.3">
      <c r="A35" s="124" t="str">
        <f>IF(D35&lt;&gt;"",MAX($A$11:A34)+1,"")</f>
        <v/>
      </c>
      <c r="B35" s="100" t="s">
        <v>151</v>
      </c>
      <c r="C35" s="115" t="s">
        <v>152</v>
      </c>
      <c r="D35" s="99" t="s">
        <v>5</v>
      </c>
      <c r="E35" s="103"/>
      <c r="F35" s="108"/>
      <c r="G35" s="107"/>
      <c r="H35" s="43"/>
    </row>
    <row r="36" spans="1:8" s="44" customFormat="1" x14ac:dyDescent="0.3">
      <c r="A36" s="124" t="str">
        <f>IF(D36&lt;&gt;"",MAX($A$11:A35)+1,"")</f>
        <v/>
      </c>
      <c r="B36" s="100"/>
      <c r="C36" s="115"/>
      <c r="D36" s="99"/>
      <c r="E36" s="103"/>
      <c r="F36" s="108"/>
      <c r="G36" s="107"/>
      <c r="H36" s="43"/>
    </row>
    <row r="37" spans="1:8" x14ac:dyDescent="0.3">
      <c r="A37" s="125">
        <f>IF(D37&lt;&gt;"",MAX($A$11:A36)+1,"")</f>
        <v>10</v>
      </c>
      <c r="B37" s="100" t="s">
        <v>209</v>
      </c>
      <c r="C37" s="116" t="s">
        <v>142</v>
      </c>
      <c r="D37" s="100" t="s">
        <v>66</v>
      </c>
      <c r="E37" s="104">
        <v>1</v>
      </c>
      <c r="F37" s="110"/>
      <c r="G37" s="107">
        <f>E37*F37</f>
        <v>0</v>
      </c>
    </row>
    <row r="38" spans="1:8" s="44" customFormat="1" x14ac:dyDescent="0.3">
      <c r="A38" s="125" t="str">
        <f>IF(D38&lt;&gt;"",MAX($A$11:A37)+1,"")</f>
        <v/>
      </c>
      <c r="B38" s="100"/>
      <c r="C38" s="115"/>
      <c r="D38" s="99"/>
      <c r="E38" s="103"/>
      <c r="F38" s="108"/>
      <c r="G38" s="107"/>
      <c r="H38" s="43"/>
    </row>
    <row r="39" spans="1:8" ht="31.95" customHeight="1" x14ac:dyDescent="0.3">
      <c r="A39" s="122" t="str">
        <f>IF(D39&lt;&gt;"",MAX($A$11:A38)+1,"")</f>
        <v/>
      </c>
      <c r="B39" s="100" t="s">
        <v>153</v>
      </c>
      <c r="C39" s="115" t="s">
        <v>154</v>
      </c>
      <c r="D39" s="100"/>
      <c r="E39" s="104"/>
      <c r="F39" s="110"/>
      <c r="G39" s="107"/>
    </row>
    <row r="40" spans="1:8" x14ac:dyDescent="0.3">
      <c r="A40" s="124" t="str">
        <f>IF(D40&lt;&gt;"",MAX($A$11:A39)+1,"")</f>
        <v/>
      </c>
      <c r="B40" s="100" t="s">
        <v>210</v>
      </c>
      <c r="C40" s="115" t="s">
        <v>201</v>
      </c>
      <c r="D40" s="100"/>
      <c r="E40" s="104"/>
      <c r="F40" s="110"/>
      <c r="G40" s="107"/>
    </row>
    <row r="41" spans="1:8" x14ac:dyDescent="0.3">
      <c r="A41" s="124" t="str">
        <f>IF(D41&lt;&gt;"",MAX($A$11:A40)+1,"")</f>
        <v/>
      </c>
      <c r="B41" s="100"/>
      <c r="C41" s="115"/>
      <c r="D41" s="100"/>
      <c r="E41" s="104"/>
      <c r="F41" s="110"/>
      <c r="G41" s="107"/>
    </row>
    <row r="42" spans="1:8" ht="31.2" x14ac:dyDescent="0.3">
      <c r="A42" s="124">
        <f>IF(D42&lt;&gt;"",MAX($A$11:A41)+1,"")</f>
        <v>11</v>
      </c>
      <c r="B42" s="100" t="s">
        <v>155</v>
      </c>
      <c r="C42" s="116" t="s">
        <v>215</v>
      </c>
      <c r="D42" s="100" t="s">
        <v>66</v>
      </c>
      <c r="E42" s="104">
        <v>1</v>
      </c>
      <c r="F42" s="110"/>
      <c r="G42" s="107">
        <f>E42*F42</f>
        <v>0</v>
      </c>
      <c r="H42" s="51"/>
    </row>
    <row r="43" spans="1:8" x14ac:dyDescent="0.3">
      <c r="A43" s="124" t="str">
        <f>IF(D43&lt;&gt;"",MAX($A$11:A42)+1,"")</f>
        <v/>
      </c>
      <c r="B43" s="100"/>
      <c r="C43" s="116"/>
      <c r="D43" s="100"/>
      <c r="E43" s="104"/>
      <c r="F43" s="110"/>
      <c r="G43" s="107"/>
    </row>
    <row r="44" spans="1:8" x14ac:dyDescent="0.3">
      <c r="A44" s="124">
        <f>IF(D44&lt;&gt;"",MAX($A$11:A43)+1,"")</f>
        <v>12</v>
      </c>
      <c r="B44" s="98" t="s">
        <v>212</v>
      </c>
      <c r="C44" s="116" t="s">
        <v>68</v>
      </c>
      <c r="D44" s="100" t="s">
        <v>66</v>
      </c>
      <c r="E44" s="104">
        <v>1</v>
      </c>
      <c r="F44" s="110"/>
      <c r="G44" s="107">
        <f>E44*F44</f>
        <v>0</v>
      </c>
      <c r="H44" s="51"/>
    </row>
    <row r="45" spans="1:8" x14ac:dyDescent="0.3">
      <c r="A45" s="124" t="str">
        <f>IF(D45&lt;&gt;"",MAX($A$11:A44)+1,"")</f>
        <v/>
      </c>
      <c r="B45" s="100"/>
      <c r="C45" s="116"/>
      <c r="D45" s="100"/>
      <c r="E45" s="104"/>
      <c r="F45" s="110"/>
      <c r="G45" s="107"/>
    </row>
    <row r="46" spans="1:8" ht="28.5" customHeight="1" x14ac:dyDescent="0.3">
      <c r="A46" s="122">
        <f>IF(D46&lt;&gt;"",MAX($A$11:A45)+1,"")</f>
        <v>13</v>
      </c>
      <c r="B46" s="98" t="s">
        <v>213</v>
      </c>
      <c r="C46" s="116" t="s">
        <v>69</v>
      </c>
      <c r="D46" s="100" t="s">
        <v>66</v>
      </c>
      <c r="E46" s="104">
        <v>1</v>
      </c>
      <c r="F46" s="110"/>
      <c r="G46" s="107">
        <f>E46*F46</f>
        <v>0</v>
      </c>
      <c r="H46" s="51"/>
    </row>
    <row r="47" spans="1:8" x14ac:dyDescent="0.3">
      <c r="A47" s="124" t="str">
        <f>IF(D47&lt;&gt;"",MAX($A$11:A46)+1,"")</f>
        <v/>
      </c>
      <c r="B47" s="100"/>
      <c r="C47" s="116"/>
      <c r="D47" s="100"/>
      <c r="E47" s="104"/>
      <c r="F47" s="110"/>
      <c r="G47" s="107"/>
    </row>
    <row r="48" spans="1:8" x14ac:dyDescent="0.3">
      <c r="A48" s="122">
        <f>IF(D48&lt;&gt;"",MAX($A$11:A47)+1,"")</f>
        <v>14</v>
      </c>
      <c r="B48" s="98" t="s">
        <v>214</v>
      </c>
      <c r="C48" s="116" t="s">
        <v>147</v>
      </c>
      <c r="D48" s="100" t="s">
        <v>66</v>
      </c>
      <c r="E48" s="104">
        <v>1</v>
      </c>
      <c r="F48" s="110"/>
      <c r="G48" s="107">
        <f>E48*F48</f>
        <v>0</v>
      </c>
      <c r="H48" s="51"/>
    </row>
    <row r="49" spans="1:14" s="38" customFormat="1" x14ac:dyDescent="0.3">
      <c r="A49" s="124" t="str">
        <f>IF(D49&lt;&gt;"",MAX($A$11:A48)+1,"")</f>
        <v/>
      </c>
      <c r="B49" s="100"/>
      <c r="C49" s="116"/>
      <c r="D49" s="100"/>
      <c r="E49" s="104"/>
      <c r="F49" s="110"/>
      <c r="G49" s="107"/>
      <c r="I49" s="39"/>
      <c r="J49" s="39"/>
      <c r="K49" s="39"/>
      <c r="L49" s="39"/>
      <c r="M49" s="39"/>
      <c r="N49" s="39"/>
    </row>
    <row r="50" spans="1:14" s="38" customFormat="1" x14ac:dyDescent="0.3">
      <c r="A50" s="125">
        <f>IF(D50&lt;&gt;"",MAX($A$11:A49)+1,"")</f>
        <v>15</v>
      </c>
      <c r="B50" s="100" t="s">
        <v>156</v>
      </c>
      <c r="C50" s="116" t="s">
        <v>157</v>
      </c>
      <c r="D50" s="100" t="s">
        <v>66</v>
      </c>
      <c r="E50" s="104">
        <v>1</v>
      </c>
      <c r="F50" s="110"/>
      <c r="G50" s="107">
        <f>E50*F50</f>
        <v>0</v>
      </c>
      <c r="H50" s="51"/>
      <c r="I50" s="39"/>
      <c r="J50" s="39"/>
      <c r="K50" s="39"/>
      <c r="L50" s="39"/>
      <c r="M50" s="39"/>
      <c r="N50" s="39"/>
    </row>
    <row r="51" spans="1:14" s="38" customFormat="1" x14ac:dyDescent="0.3">
      <c r="A51" s="122" t="str">
        <f>IF(D51&lt;&gt;"",MAX($A$11:A50)+1,"")</f>
        <v/>
      </c>
      <c r="B51" s="100"/>
      <c r="C51" s="116"/>
      <c r="D51" s="100"/>
      <c r="E51" s="104"/>
      <c r="F51" s="110"/>
      <c r="G51" s="107"/>
      <c r="I51" s="39"/>
      <c r="J51" s="39"/>
      <c r="K51" s="39"/>
      <c r="L51" s="39"/>
      <c r="M51" s="39"/>
      <c r="N51" s="39"/>
    </row>
    <row r="52" spans="1:14" s="38" customFormat="1" x14ac:dyDescent="0.3">
      <c r="A52" s="124">
        <f>IF(D52&lt;&gt;"",MAX($A$11:A51)+1,"")</f>
        <v>16</v>
      </c>
      <c r="B52" s="100" t="s">
        <v>158</v>
      </c>
      <c r="C52" s="116" t="s">
        <v>159</v>
      </c>
      <c r="D52" s="100" t="s">
        <v>66</v>
      </c>
      <c r="E52" s="104">
        <v>1</v>
      </c>
      <c r="F52" s="110"/>
      <c r="G52" s="107">
        <f>E52*F52</f>
        <v>0</v>
      </c>
      <c r="H52" s="51"/>
      <c r="I52" s="39"/>
      <c r="J52" s="39"/>
      <c r="K52" s="39"/>
      <c r="L52" s="39"/>
      <c r="M52" s="39"/>
      <c r="N52" s="39"/>
    </row>
    <row r="53" spans="1:14" s="38" customFormat="1" x14ac:dyDescent="0.3">
      <c r="A53" s="124" t="str">
        <f>IF(D53&lt;&gt;"",MAX($A$11:A52)+1,"")</f>
        <v/>
      </c>
      <c r="B53" s="100"/>
      <c r="C53" s="118"/>
      <c r="D53" s="98"/>
      <c r="E53" s="104"/>
      <c r="F53" s="110"/>
      <c r="G53" s="107"/>
      <c r="H53" s="51"/>
      <c r="I53" s="39"/>
      <c r="J53" s="39"/>
      <c r="K53" s="39"/>
      <c r="L53" s="39"/>
      <c r="M53" s="39"/>
      <c r="N53" s="39"/>
    </row>
    <row r="54" spans="1:14" s="38" customFormat="1" ht="31.2" x14ac:dyDescent="0.3">
      <c r="A54" s="124">
        <f>IF(D54&lt;&gt;"",MAX($A$11:A53)+1,"")</f>
        <v>17</v>
      </c>
      <c r="B54" s="100"/>
      <c r="C54" s="52" t="s">
        <v>56</v>
      </c>
      <c r="D54" s="100" t="s">
        <v>66</v>
      </c>
      <c r="E54" s="104">
        <v>1</v>
      </c>
      <c r="F54" s="110"/>
      <c r="G54" s="107">
        <f>E54*F54</f>
        <v>0</v>
      </c>
      <c r="H54" s="51"/>
      <c r="I54" s="39"/>
      <c r="J54" s="39"/>
      <c r="K54" s="39"/>
      <c r="L54" s="39"/>
      <c r="M54" s="39"/>
      <c r="N54" s="39"/>
    </row>
    <row r="55" spans="1:14" s="38" customFormat="1" x14ac:dyDescent="0.3">
      <c r="A55" s="124" t="str">
        <f>IF(D55&lt;&gt;"",MAX($A$11:A54)+1,"")</f>
        <v/>
      </c>
      <c r="B55" s="100"/>
      <c r="C55" s="118"/>
      <c r="D55" s="98"/>
      <c r="E55" s="104"/>
      <c r="F55" s="110"/>
      <c r="G55" s="107"/>
      <c r="H55" s="51"/>
      <c r="I55" s="39"/>
      <c r="J55" s="39"/>
      <c r="K55" s="39"/>
      <c r="L55" s="39"/>
      <c r="M55" s="39"/>
      <c r="N55" s="39"/>
    </row>
    <row r="56" spans="1:14" s="38" customFormat="1" ht="31.2" x14ac:dyDescent="0.3">
      <c r="A56" s="124">
        <f>IF(D56&lt;&gt;"",MAX($A$11:A55)+1,"")</f>
        <v>18</v>
      </c>
      <c r="B56" s="100"/>
      <c r="C56" s="119" t="s">
        <v>181</v>
      </c>
      <c r="D56" s="98" t="s">
        <v>4</v>
      </c>
      <c r="E56" s="104">
        <v>1</v>
      </c>
      <c r="F56" s="110"/>
      <c r="G56" s="107">
        <f>E56*F56</f>
        <v>0</v>
      </c>
      <c r="H56" s="51"/>
      <c r="I56" s="39"/>
      <c r="J56" s="39"/>
      <c r="K56" s="39"/>
      <c r="L56" s="39"/>
      <c r="M56" s="39"/>
      <c r="N56" s="39"/>
    </row>
    <row r="57" spans="1:14" s="38" customFormat="1" x14ac:dyDescent="0.3">
      <c r="A57" s="125" t="str">
        <f>IF(D57&lt;&gt;"",MAX($A$11:A56)+1,"")</f>
        <v/>
      </c>
      <c r="B57" s="100"/>
      <c r="C57" s="120"/>
      <c r="D57" s="98"/>
      <c r="E57" s="104"/>
      <c r="F57" s="110"/>
      <c r="G57" s="107"/>
      <c r="H57" s="51"/>
      <c r="I57" s="39"/>
      <c r="J57" s="39"/>
      <c r="K57" s="39"/>
      <c r="L57" s="39"/>
      <c r="M57" s="39"/>
      <c r="N57" s="39"/>
    </row>
    <row r="58" spans="1:14" s="38" customFormat="1" x14ac:dyDescent="0.3">
      <c r="A58" s="125" t="str">
        <f>IF(D58&lt;&gt;"",MAX($A$11:A57)+1,"")</f>
        <v/>
      </c>
      <c r="B58" s="100"/>
      <c r="C58" s="97" t="s">
        <v>191</v>
      </c>
      <c r="D58" s="98"/>
      <c r="E58" s="104"/>
      <c r="F58" s="110"/>
      <c r="G58" s="107"/>
      <c r="H58" s="51"/>
      <c r="I58" s="39"/>
      <c r="J58" s="39"/>
      <c r="K58" s="39"/>
      <c r="L58" s="39"/>
      <c r="M58" s="39"/>
      <c r="N58" s="39"/>
    </row>
    <row r="59" spans="1:14" s="38" customFormat="1" x14ac:dyDescent="0.3">
      <c r="A59" s="122" t="str">
        <f>IF(D59&lt;&gt;"",MAX($A$11:A58)+1,"")</f>
        <v/>
      </c>
      <c r="B59" s="100"/>
      <c r="C59" s="120"/>
      <c r="D59" s="98"/>
      <c r="E59" s="104"/>
      <c r="F59" s="110"/>
      <c r="G59" s="107"/>
      <c r="H59" s="51"/>
      <c r="I59" s="39"/>
      <c r="J59" s="39"/>
      <c r="K59" s="39"/>
      <c r="L59" s="39"/>
      <c r="M59" s="39"/>
      <c r="N59" s="39"/>
    </row>
    <row r="60" spans="1:14" s="38" customFormat="1" ht="31.2" x14ac:dyDescent="0.3">
      <c r="A60" s="124">
        <f>IF(D60&lt;&gt;"",MAX($A$11:A59)+1,"")</f>
        <v>19</v>
      </c>
      <c r="B60" s="100"/>
      <c r="C60" s="120" t="s">
        <v>192</v>
      </c>
      <c r="D60" s="98" t="s">
        <v>66</v>
      </c>
      <c r="E60" s="104">
        <v>1</v>
      </c>
      <c r="F60" s="110"/>
      <c r="G60" s="107">
        <v>0</v>
      </c>
      <c r="H60" s="51"/>
      <c r="I60" s="39"/>
      <c r="J60" s="39"/>
      <c r="K60" s="39"/>
      <c r="L60" s="39"/>
      <c r="M60" s="39"/>
      <c r="N60" s="39"/>
    </row>
    <row r="61" spans="1:14" s="38" customFormat="1" x14ac:dyDescent="0.3">
      <c r="A61" s="122" t="str">
        <f>IF(D61&lt;&gt;"",MAX($A$11:A60)+1,"")</f>
        <v/>
      </c>
      <c r="B61" s="100"/>
      <c r="C61" s="120"/>
      <c r="D61" s="98"/>
      <c r="E61" s="104"/>
      <c r="F61" s="110"/>
      <c r="G61" s="107"/>
      <c r="H61" s="51"/>
      <c r="I61" s="39"/>
      <c r="J61" s="39"/>
      <c r="K61" s="39"/>
      <c r="L61" s="39"/>
      <c r="M61" s="39"/>
      <c r="N61" s="39"/>
    </row>
    <row r="62" spans="1:14" s="38" customFormat="1" ht="46.8" x14ac:dyDescent="0.3">
      <c r="A62" s="124">
        <f>IF(D62&lt;&gt;"",MAX($A$11:A61)+1,"")</f>
        <v>20</v>
      </c>
      <c r="B62" s="100"/>
      <c r="C62" s="120" t="s">
        <v>193</v>
      </c>
      <c r="D62" s="98" t="s">
        <v>66</v>
      </c>
      <c r="E62" s="104">
        <v>1</v>
      </c>
      <c r="F62" s="110"/>
      <c r="G62" s="107">
        <v>0</v>
      </c>
      <c r="H62" s="51"/>
      <c r="I62" s="39"/>
      <c r="J62" s="39"/>
      <c r="K62" s="39"/>
      <c r="L62" s="39"/>
      <c r="M62" s="39"/>
      <c r="N62" s="39"/>
    </row>
    <row r="63" spans="1:14" s="38" customFormat="1" x14ac:dyDescent="0.3">
      <c r="A63" s="122" t="str">
        <f>IF(D63&lt;&gt;"",MAX($A$11:A62)+1,"")</f>
        <v/>
      </c>
      <c r="B63" s="100"/>
      <c r="C63" s="120"/>
      <c r="D63" s="98"/>
      <c r="E63" s="104"/>
      <c r="F63" s="110"/>
      <c r="G63" s="107"/>
      <c r="H63" s="51"/>
      <c r="I63" s="39"/>
      <c r="J63" s="39"/>
      <c r="K63" s="39"/>
      <c r="L63" s="39"/>
      <c r="M63" s="39"/>
      <c r="N63" s="39"/>
    </row>
    <row r="64" spans="1:14" s="38" customFormat="1" ht="54" customHeight="1" x14ac:dyDescent="0.3">
      <c r="A64" s="124">
        <f>IF(D64&lt;&gt;"",MAX($A$11:A63)+1,"")</f>
        <v>21</v>
      </c>
      <c r="B64" s="100"/>
      <c r="C64" s="120" t="s">
        <v>194</v>
      </c>
      <c r="D64" s="98" t="s">
        <v>66</v>
      </c>
      <c r="E64" s="104">
        <v>1</v>
      </c>
      <c r="F64" s="110"/>
      <c r="G64" s="107">
        <v>0</v>
      </c>
      <c r="H64" s="51"/>
      <c r="I64" s="39"/>
      <c r="J64" s="39"/>
      <c r="K64" s="39"/>
      <c r="L64" s="39"/>
      <c r="M64" s="39"/>
      <c r="N64" s="39"/>
    </row>
    <row r="65" spans="1:14" s="38" customFormat="1" x14ac:dyDescent="0.3">
      <c r="A65" s="124" t="str">
        <f>IF(D65&lt;&gt;"",MAX($A$11:A64)+1,"")</f>
        <v/>
      </c>
      <c r="B65" s="100"/>
      <c r="C65" s="120"/>
      <c r="D65" s="98"/>
      <c r="E65" s="104"/>
      <c r="F65" s="110"/>
      <c r="G65" s="107"/>
      <c r="H65" s="51"/>
      <c r="I65" s="39"/>
      <c r="J65" s="39"/>
      <c r="K65" s="39"/>
      <c r="L65" s="39"/>
      <c r="M65" s="39"/>
      <c r="N65" s="39"/>
    </row>
    <row r="66" spans="1:14" s="38" customFormat="1" x14ac:dyDescent="0.3">
      <c r="A66" s="125">
        <f>IF(D66&lt;&gt;"",MAX($A$11:A65)+1,"")</f>
        <v>22</v>
      </c>
      <c r="B66" s="100"/>
      <c r="C66" s="120" t="s">
        <v>182</v>
      </c>
      <c r="D66" s="98" t="s">
        <v>66</v>
      </c>
      <c r="E66" s="104">
        <v>1</v>
      </c>
      <c r="F66" s="110"/>
      <c r="G66" s="107">
        <v>0</v>
      </c>
      <c r="H66" s="51"/>
      <c r="I66" s="39"/>
      <c r="J66" s="39"/>
      <c r="K66" s="39"/>
      <c r="L66" s="39"/>
      <c r="M66" s="39"/>
      <c r="N66" s="39"/>
    </row>
    <row r="67" spans="1:14" s="38" customFormat="1" x14ac:dyDescent="0.3">
      <c r="A67" s="122" t="str">
        <f>IF(D67&lt;&gt;"",MAX($A$11:A66)+1,"")</f>
        <v/>
      </c>
      <c r="B67" s="100"/>
      <c r="C67" s="120"/>
      <c r="D67" s="98"/>
      <c r="E67" s="104"/>
      <c r="F67" s="110"/>
      <c r="G67" s="107"/>
      <c r="H67" s="51"/>
      <c r="I67" s="39"/>
      <c r="J67" s="39"/>
      <c r="K67" s="39"/>
      <c r="L67" s="39"/>
      <c r="M67" s="39"/>
      <c r="N67" s="39"/>
    </row>
    <row r="68" spans="1:14" s="38" customFormat="1" ht="28.05" customHeight="1" thickBot="1" x14ac:dyDescent="0.35">
      <c r="A68" s="176" t="s">
        <v>160</v>
      </c>
      <c r="B68" s="177"/>
      <c r="C68" s="177"/>
      <c r="D68" s="177"/>
      <c r="E68" s="177"/>
      <c r="F68" s="126"/>
      <c r="G68" s="127">
        <f>SUM(G12:G67)</f>
        <v>0</v>
      </c>
      <c r="I68" s="39"/>
      <c r="J68" s="39"/>
      <c r="K68" s="39"/>
      <c r="L68" s="39"/>
      <c r="M68" s="39"/>
      <c r="N68" s="39"/>
    </row>
    <row r="69" spans="1:14" s="38" customFormat="1" x14ac:dyDescent="0.3">
      <c r="A69" s="47"/>
      <c r="B69" s="101"/>
      <c r="C69" s="118"/>
      <c r="D69" s="101"/>
      <c r="E69" s="105"/>
      <c r="F69" s="111"/>
      <c r="G69" s="112"/>
      <c r="I69" s="39"/>
      <c r="J69" s="39"/>
      <c r="K69" s="39"/>
      <c r="L69" s="39"/>
      <c r="M69" s="39"/>
      <c r="N69" s="39"/>
    </row>
    <row r="70" spans="1:14" s="38" customFormat="1" x14ac:dyDescent="0.3">
      <c r="A70" s="47"/>
      <c r="B70" s="101"/>
      <c r="C70" s="118"/>
      <c r="D70" s="101"/>
      <c r="E70" s="105"/>
      <c r="F70" s="111"/>
      <c r="G70" s="112"/>
      <c r="I70" s="39"/>
      <c r="J70" s="39"/>
      <c r="K70" s="39"/>
      <c r="L70" s="39"/>
      <c r="M70" s="39"/>
      <c r="N70" s="39"/>
    </row>
    <row r="71" spans="1:14" s="38" customFormat="1" x14ac:dyDescent="0.3">
      <c r="A71" s="47"/>
      <c r="B71" s="101"/>
      <c r="C71" s="118"/>
      <c r="D71" s="101"/>
      <c r="E71" s="105"/>
      <c r="F71" s="111"/>
      <c r="G71" s="112"/>
      <c r="I71" s="39"/>
      <c r="J71" s="39"/>
      <c r="K71" s="39"/>
      <c r="L71" s="39"/>
      <c r="M71" s="39"/>
      <c r="N71" s="39"/>
    </row>
    <row r="72" spans="1:14" s="38" customFormat="1" x14ac:dyDescent="0.3">
      <c r="A72" s="47"/>
      <c r="B72" s="101"/>
      <c r="C72" s="118"/>
      <c r="D72" s="101"/>
      <c r="E72" s="105"/>
      <c r="F72" s="111"/>
      <c r="G72" s="112"/>
      <c r="I72" s="39"/>
      <c r="J72" s="39"/>
      <c r="K72" s="39"/>
      <c r="L72" s="39"/>
      <c r="M72" s="39"/>
      <c r="N72" s="39"/>
    </row>
    <row r="73" spans="1:14" s="38" customFormat="1" x14ac:dyDescent="0.3">
      <c r="A73" s="47"/>
      <c r="B73" s="101"/>
      <c r="C73" s="118"/>
      <c r="D73" s="101"/>
      <c r="E73" s="105"/>
      <c r="F73" s="111"/>
      <c r="G73" s="112"/>
      <c r="I73" s="39"/>
      <c r="J73" s="39"/>
      <c r="K73" s="39"/>
      <c r="L73" s="39"/>
      <c r="M73" s="39"/>
      <c r="N73" s="39"/>
    </row>
    <row r="74" spans="1:14" s="38" customFormat="1" x14ac:dyDescent="0.3">
      <c r="A74" s="47"/>
      <c r="B74" s="101"/>
      <c r="C74" s="118"/>
      <c r="D74" s="101"/>
      <c r="E74" s="105"/>
      <c r="F74" s="111"/>
      <c r="G74" s="112"/>
      <c r="I74" s="39"/>
      <c r="J74" s="39"/>
      <c r="K74" s="39"/>
      <c r="L74" s="39"/>
      <c r="M74" s="39"/>
      <c r="N74" s="39"/>
    </row>
    <row r="75" spans="1:14" s="38" customFormat="1" x14ac:dyDescent="0.3">
      <c r="A75" s="47"/>
      <c r="B75" s="101"/>
      <c r="C75" s="118"/>
      <c r="D75" s="101"/>
      <c r="E75" s="105"/>
      <c r="F75" s="111"/>
      <c r="G75" s="112"/>
      <c r="I75" s="39"/>
      <c r="J75" s="39"/>
      <c r="K75" s="39"/>
      <c r="L75" s="39"/>
      <c r="M75" s="39"/>
      <c r="N75" s="39"/>
    </row>
    <row r="76" spans="1:14" s="38" customFormat="1" x14ac:dyDescent="0.3">
      <c r="A76" s="47"/>
      <c r="B76" s="101"/>
      <c r="C76" s="118"/>
      <c r="D76" s="101"/>
      <c r="E76" s="105"/>
      <c r="F76" s="111"/>
      <c r="G76" s="112"/>
      <c r="I76" s="39"/>
      <c r="J76" s="39"/>
      <c r="K76" s="39"/>
      <c r="L76" s="39"/>
      <c r="M76" s="39"/>
      <c r="N76" s="39"/>
    </row>
    <row r="77" spans="1:14" s="38" customFormat="1" x14ac:dyDescent="0.3">
      <c r="A77" s="47"/>
      <c r="B77" s="101"/>
      <c r="C77" s="118"/>
      <c r="D77" s="101"/>
      <c r="E77" s="105"/>
      <c r="F77" s="111"/>
      <c r="G77" s="112"/>
      <c r="I77" s="39"/>
      <c r="J77" s="39"/>
      <c r="K77" s="39"/>
      <c r="L77" s="39"/>
      <c r="M77" s="39"/>
      <c r="N77" s="39"/>
    </row>
  </sheetData>
  <sheetProtection algorithmName="SHA-512" hashValue="vz77RtJi0woKxiq1ngN8eWTTma4EOrfGg+zU2cVd/VuuqMDJzuspD9bnJpAoFJh99mZMqBzDMCa4b7ytoF0lMQ==" saltValue="BDBVS9/UZiVKA0asE7WqBA==" spinCount="100000" sheet="1" formatColumns="0" formatRows="0"/>
  <mergeCells count="9">
    <mergeCell ref="F5:F6"/>
    <mergeCell ref="G5:G6"/>
    <mergeCell ref="A5:A6"/>
    <mergeCell ref="A4:B4"/>
    <mergeCell ref="A68:E68"/>
    <mergeCell ref="B5:B6"/>
    <mergeCell ref="C5:C6"/>
    <mergeCell ref="D5:D6"/>
    <mergeCell ref="E5:E6"/>
  </mergeCell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514-310D-48DB-8911-3CE00ABB4A3D}">
  <dimension ref="A1:H267"/>
  <sheetViews>
    <sheetView view="pageBreakPreview" zoomScale="72" zoomScaleNormal="100" zoomScaleSheetLayoutView="72" zoomScalePageLayoutView="40" workbookViewId="0">
      <selection activeCell="L260" sqref="L260"/>
    </sheetView>
  </sheetViews>
  <sheetFormatPr defaultColWidth="9.109375" defaultRowHeight="13.8" x14ac:dyDescent="0.3"/>
  <cols>
    <col min="1" max="1" width="6.21875" style="245" customWidth="1"/>
    <col min="2" max="2" width="50.109375" style="246" customWidth="1"/>
    <col min="3" max="3" width="9.109375" style="247"/>
    <col min="4" max="4" width="9.33203125" style="248" customWidth="1"/>
    <col min="5" max="5" width="12.77734375" style="249" customWidth="1"/>
    <col min="6" max="6" width="18.88671875" style="250" customWidth="1"/>
    <col min="7" max="16384" width="9.109375" style="188"/>
  </cols>
  <sheetData>
    <row r="1" spans="1:6" x14ac:dyDescent="0.3">
      <c r="A1" s="182" t="s">
        <v>216</v>
      </c>
      <c r="B1" s="183"/>
      <c r="C1" s="184"/>
      <c r="D1" s="185"/>
      <c r="E1" s="186"/>
      <c r="F1" s="187"/>
    </row>
    <row r="2" spans="1:6" x14ac:dyDescent="0.3">
      <c r="A2" s="189" t="s">
        <v>75</v>
      </c>
      <c r="B2" s="190"/>
      <c r="C2" s="191"/>
      <c r="D2" s="192"/>
      <c r="E2" s="193"/>
      <c r="F2" s="194"/>
    </row>
    <row r="3" spans="1:6" x14ac:dyDescent="0.3">
      <c r="A3" s="189" t="s">
        <v>77</v>
      </c>
      <c r="B3" s="190"/>
      <c r="C3" s="191"/>
      <c r="D3" s="192"/>
      <c r="E3" s="193"/>
      <c r="F3" s="194"/>
    </row>
    <row r="4" spans="1:6" x14ac:dyDescent="0.3">
      <c r="A4" s="195" t="s">
        <v>76</v>
      </c>
      <c r="B4" s="196"/>
      <c r="C4" s="191"/>
      <c r="D4" s="192"/>
      <c r="E4" s="193"/>
      <c r="F4" s="194"/>
    </row>
    <row r="5" spans="1:6" s="201" customFormat="1" ht="16.8" customHeight="1" x14ac:dyDescent="0.3">
      <c r="A5" s="197" t="s">
        <v>55</v>
      </c>
      <c r="B5" s="198" t="s">
        <v>0</v>
      </c>
      <c r="C5" s="198" t="s">
        <v>1</v>
      </c>
      <c r="D5" s="198" t="s">
        <v>15</v>
      </c>
      <c r="E5" s="199" t="s">
        <v>2</v>
      </c>
      <c r="F5" s="200" t="s">
        <v>121</v>
      </c>
    </row>
    <row r="6" spans="1:6" x14ac:dyDescent="0.3">
      <c r="A6" s="202"/>
      <c r="B6" s="203"/>
      <c r="C6" s="204"/>
      <c r="D6" s="205"/>
      <c r="E6" s="49"/>
      <c r="F6" s="207"/>
    </row>
    <row r="7" spans="1:6" x14ac:dyDescent="0.3">
      <c r="A7" s="202"/>
      <c r="B7" s="208" t="s">
        <v>3</v>
      </c>
      <c r="C7" s="209" t="s">
        <v>5</v>
      </c>
      <c r="D7" s="205"/>
      <c r="E7" s="49"/>
      <c r="F7" s="207"/>
    </row>
    <row r="8" spans="1:6" x14ac:dyDescent="0.3">
      <c r="A8" s="202"/>
      <c r="B8" s="203"/>
      <c r="C8" s="204"/>
      <c r="D8" s="205"/>
      <c r="E8" s="49"/>
      <c r="F8" s="194"/>
    </row>
    <row r="9" spans="1:6" x14ac:dyDescent="0.3">
      <c r="A9" s="202"/>
      <c r="B9" s="208" t="s">
        <v>71</v>
      </c>
      <c r="C9" s="204"/>
      <c r="D9" s="206"/>
      <c r="E9" s="251"/>
      <c r="F9" s="210"/>
    </row>
    <row r="10" spans="1:6" x14ac:dyDescent="0.3">
      <c r="A10" s="202"/>
      <c r="B10" s="211" t="s">
        <v>72</v>
      </c>
      <c r="C10" s="204"/>
      <c r="D10" s="206"/>
      <c r="E10" s="251"/>
      <c r="F10" s="210"/>
    </row>
    <row r="11" spans="1:6" x14ac:dyDescent="0.3">
      <c r="A11" s="202"/>
      <c r="B11" s="211"/>
      <c r="C11" s="204"/>
      <c r="D11" s="206"/>
      <c r="E11" s="251"/>
      <c r="F11" s="210"/>
    </row>
    <row r="12" spans="1:6" ht="45.6" customHeight="1" x14ac:dyDescent="0.3">
      <c r="A12" s="202"/>
      <c r="B12" s="211"/>
      <c r="C12" s="204"/>
      <c r="D12" s="206"/>
      <c r="E12" s="251"/>
      <c r="F12" s="210"/>
    </row>
    <row r="13" spans="1:6" x14ac:dyDescent="0.3">
      <c r="A13" s="202"/>
      <c r="B13" s="203"/>
      <c r="C13" s="204"/>
      <c r="D13" s="206"/>
      <c r="E13" s="251"/>
      <c r="F13" s="210"/>
    </row>
    <row r="14" spans="1:6" x14ac:dyDescent="0.3">
      <c r="A14" s="202"/>
      <c r="B14" s="208" t="s">
        <v>73</v>
      </c>
      <c r="C14" s="204"/>
      <c r="D14" s="206"/>
      <c r="E14" s="251"/>
      <c r="F14" s="210"/>
    </row>
    <row r="15" spans="1:6" x14ac:dyDescent="0.3">
      <c r="A15" s="202"/>
      <c r="B15" s="203"/>
      <c r="C15" s="204"/>
      <c r="D15" s="206"/>
      <c r="E15" s="251"/>
      <c r="F15" s="210"/>
    </row>
    <row r="16" spans="1:6" ht="13.8" customHeight="1" x14ac:dyDescent="0.3">
      <c r="A16" s="212">
        <v>1</v>
      </c>
      <c r="B16" s="213" t="s">
        <v>185</v>
      </c>
      <c r="C16" s="204"/>
      <c r="D16" s="206"/>
      <c r="E16" s="251"/>
      <c r="F16" s="210"/>
    </row>
    <row r="17" spans="1:8" ht="13.05" customHeight="1" x14ac:dyDescent="0.3">
      <c r="A17" s="202"/>
      <c r="B17" s="213"/>
      <c r="C17" s="204" t="s">
        <v>66</v>
      </c>
      <c r="D17" s="205">
        <v>1</v>
      </c>
      <c r="E17" s="251"/>
      <c r="F17" s="210">
        <f>E17*D17</f>
        <v>0</v>
      </c>
    </row>
    <row r="18" spans="1:8" x14ac:dyDescent="0.3">
      <c r="A18" s="202"/>
      <c r="B18" s="214"/>
      <c r="C18" s="215"/>
      <c r="D18" s="205"/>
      <c r="E18" s="49"/>
      <c r="F18" s="194"/>
    </row>
    <row r="19" spans="1:8" x14ac:dyDescent="0.3">
      <c r="A19" s="202"/>
      <c r="B19" s="208" t="s">
        <v>57</v>
      </c>
      <c r="C19" s="209" t="s">
        <v>5</v>
      </c>
      <c r="D19" s="205"/>
      <c r="E19" s="49"/>
      <c r="F19" s="207"/>
    </row>
    <row r="20" spans="1:8" x14ac:dyDescent="0.3">
      <c r="A20" s="202"/>
      <c r="B20" s="214"/>
      <c r="C20" s="215"/>
      <c r="D20" s="205"/>
      <c r="E20" s="49"/>
      <c r="F20" s="207"/>
    </row>
    <row r="21" spans="1:8" s="216" customFormat="1" ht="55.2" x14ac:dyDescent="0.3">
      <c r="A21" s="202">
        <v>2</v>
      </c>
      <c r="B21" s="214" t="s">
        <v>58</v>
      </c>
      <c r="C21" s="215" t="s">
        <v>195</v>
      </c>
      <c r="D21" s="205">
        <v>1439</v>
      </c>
      <c r="E21" s="49"/>
      <c r="F21" s="207">
        <f t="shared" ref="F21:F25" si="0">E21*D21</f>
        <v>0</v>
      </c>
    </row>
    <row r="22" spans="1:8" x14ac:dyDescent="0.3">
      <c r="A22" s="202"/>
      <c r="B22" s="214"/>
      <c r="C22" s="215"/>
      <c r="D22" s="205"/>
      <c r="E22" s="49"/>
      <c r="F22" s="207"/>
    </row>
    <row r="23" spans="1:8" x14ac:dyDescent="0.3">
      <c r="A23" s="202"/>
      <c r="B23" s="208" t="s">
        <v>59</v>
      </c>
      <c r="C23" s="209" t="s">
        <v>5</v>
      </c>
      <c r="D23" s="205"/>
      <c r="E23" s="49"/>
      <c r="F23" s="207"/>
    </row>
    <row r="24" spans="1:8" x14ac:dyDescent="0.3">
      <c r="A24" s="202"/>
      <c r="B24" s="214"/>
      <c r="C24" s="215"/>
      <c r="D24" s="205"/>
      <c r="E24" s="49"/>
      <c r="F24" s="207"/>
    </row>
    <row r="25" spans="1:8" s="216" customFormat="1" ht="41.4" x14ac:dyDescent="0.3">
      <c r="A25" s="202">
        <v>3</v>
      </c>
      <c r="B25" s="214" t="s">
        <v>173</v>
      </c>
      <c r="C25" s="217" t="s">
        <v>66</v>
      </c>
      <c r="D25" s="205">
        <v>1</v>
      </c>
      <c r="E25" s="49"/>
      <c r="F25" s="207">
        <f t="shared" si="0"/>
        <v>0</v>
      </c>
    </row>
    <row r="26" spans="1:8" x14ac:dyDescent="0.3">
      <c r="A26" s="202"/>
      <c r="B26" s="214"/>
      <c r="C26" s="215"/>
      <c r="D26" s="205"/>
      <c r="E26" s="49"/>
      <c r="F26" s="207"/>
    </row>
    <row r="27" spans="1:8" ht="27.6" x14ac:dyDescent="0.3">
      <c r="A27" s="202"/>
      <c r="B27" s="208" t="s">
        <v>187</v>
      </c>
      <c r="C27" s="209" t="s">
        <v>5</v>
      </c>
      <c r="D27" s="205"/>
      <c r="E27" s="49"/>
      <c r="F27" s="207"/>
    </row>
    <row r="28" spans="1:8" x14ac:dyDescent="0.3">
      <c r="A28" s="202"/>
      <c r="B28" s="208"/>
      <c r="C28" s="209"/>
      <c r="D28" s="205"/>
      <c r="E28" s="49"/>
      <c r="F28" s="207"/>
    </row>
    <row r="29" spans="1:8" x14ac:dyDescent="0.3">
      <c r="A29" s="202"/>
      <c r="B29" s="208" t="s">
        <v>80</v>
      </c>
      <c r="C29" s="209"/>
      <c r="D29" s="205"/>
      <c r="E29" s="49"/>
      <c r="F29" s="207"/>
    </row>
    <row r="30" spans="1:8" x14ac:dyDescent="0.3">
      <c r="A30" s="202"/>
      <c r="B30" s="214"/>
      <c r="C30" s="215"/>
      <c r="D30" s="205"/>
      <c r="E30" s="49"/>
      <c r="F30" s="207"/>
    </row>
    <row r="31" spans="1:8" ht="27.6" x14ac:dyDescent="0.3">
      <c r="A31" s="202">
        <v>4</v>
      </c>
      <c r="B31" s="214" t="s">
        <v>170</v>
      </c>
      <c r="C31" s="215" t="s">
        <v>195</v>
      </c>
      <c r="D31" s="205">
        <v>400</v>
      </c>
      <c r="E31" s="49"/>
      <c r="F31" s="207">
        <f t="shared" ref="F31" si="1">E31*D31</f>
        <v>0</v>
      </c>
      <c r="H31" s="218"/>
    </row>
    <row r="32" spans="1:8" x14ac:dyDescent="0.3">
      <c r="A32" s="202"/>
      <c r="B32" s="214"/>
      <c r="C32" s="215"/>
      <c r="D32" s="205"/>
      <c r="E32" s="49"/>
      <c r="F32" s="207"/>
    </row>
    <row r="33" spans="1:6" x14ac:dyDescent="0.3">
      <c r="A33" s="202">
        <v>5</v>
      </c>
      <c r="B33" s="214" t="s">
        <v>61</v>
      </c>
      <c r="C33" s="215" t="s">
        <v>188</v>
      </c>
      <c r="D33" s="205">
        <v>40</v>
      </c>
      <c r="E33" s="49"/>
      <c r="F33" s="207">
        <f t="shared" ref="F33" si="2">E33*D33</f>
        <v>0</v>
      </c>
    </row>
    <row r="34" spans="1:6" x14ac:dyDescent="0.3">
      <c r="A34" s="202"/>
      <c r="B34" s="214"/>
      <c r="C34" s="215"/>
      <c r="D34" s="205"/>
      <c r="E34" s="49"/>
      <c r="F34" s="207"/>
    </row>
    <row r="35" spans="1:6" x14ac:dyDescent="0.3">
      <c r="A35" s="202">
        <v>6</v>
      </c>
      <c r="B35" s="214" t="s">
        <v>62</v>
      </c>
      <c r="C35" s="215" t="s">
        <v>188</v>
      </c>
      <c r="D35" s="205">
        <v>80</v>
      </c>
      <c r="E35" s="49"/>
      <c r="F35" s="207">
        <f t="shared" ref="F35" si="3">E35*D35</f>
        <v>0</v>
      </c>
    </row>
    <row r="36" spans="1:6" x14ac:dyDescent="0.3">
      <c r="A36" s="202"/>
      <c r="B36" s="214"/>
      <c r="C36" s="215"/>
      <c r="D36" s="205"/>
      <c r="E36" s="49"/>
      <c r="F36" s="207"/>
    </row>
    <row r="37" spans="1:6" s="224" customFormat="1" x14ac:dyDescent="0.3">
      <c r="A37" s="219">
        <v>7</v>
      </c>
      <c r="B37" s="220" t="s">
        <v>63</v>
      </c>
      <c r="C37" s="221" t="s">
        <v>188</v>
      </c>
      <c r="D37" s="222">
        <v>90</v>
      </c>
      <c r="E37" s="135"/>
      <c r="F37" s="223">
        <f t="shared" ref="F37" si="4">E37*D37</f>
        <v>0</v>
      </c>
    </row>
    <row r="38" spans="1:6" x14ac:dyDescent="0.3">
      <c r="A38" s="202"/>
      <c r="B38" s="214"/>
      <c r="C38" s="215"/>
      <c r="D38" s="205"/>
      <c r="E38" s="49"/>
      <c r="F38" s="207"/>
    </row>
    <row r="39" spans="1:6" x14ac:dyDescent="0.3">
      <c r="A39" s="202"/>
      <c r="B39" s="208" t="s">
        <v>113</v>
      </c>
      <c r="C39" s="215"/>
      <c r="D39" s="205"/>
      <c r="E39" s="49"/>
      <c r="F39" s="207"/>
    </row>
    <row r="40" spans="1:6" x14ac:dyDescent="0.3">
      <c r="A40" s="202"/>
      <c r="B40" s="214"/>
      <c r="C40" s="215"/>
      <c r="D40" s="205"/>
      <c r="E40" s="49"/>
      <c r="F40" s="207"/>
    </row>
    <row r="41" spans="1:6" ht="27.6" x14ac:dyDescent="0.3">
      <c r="A41" s="202">
        <v>8</v>
      </c>
      <c r="B41" s="214" t="s">
        <v>170</v>
      </c>
      <c r="C41" s="215" t="s">
        <v>195</v>
      </c>
      <c r="D41" s="205">
        <v>160</v>
      </c>
      <c r="E41" s="49"/>
      <c r="F41" s="207">
        <f>E41*D41</f>
        <v>0</v>
      </c>
    </row>
    <row r="42" spans="1:6" x14ac:dyDescent="0.3">
      <c r="A42" s="202"/>
      <c r="B42" s="225"/>
      <c r="C42" s="226"/>
      <c r="D42" s="227"/>
      <c r="E42" s="49"/>
      <c r="F42" s="207"/>
    </row>
    <row r="43" spans="1:6" x14ac:dyDescent="0.3">
      <c r="A43" s="202">
        <v>9</v>
      </c>
      <c r="B43" s="214" t="s">
        <v>61</v>
      </c>
      <c r="C43" s="215" t="s">
        <v>188</v>
      </c>
      <c r="D43" s="205">
        <v>30</v>
      </c>
      <c r="E43" s="49"/>
      <c r="F43" s="207">
        <f>E43*D43</f>
        <v>0</v>
      </c>
    </row>
    <row r="44" spans="1:6" x14ac:dyDescent="0.3">
      <c r="A44" s="202"/>
      <c r="B44" s="214"/>
      <c r="C44" s="215"/>
      <c r="D44" s="205"/>
      <c r="E44" s="49"/>
      <c r="F44" s="207"/>
    </row>
    <row r="45" spans="1:6" x14ac:dyDescent="0.3">
      <c r="A45" s="202">
        <v>10</v>
      </c>
      <c r="B45" s="214" t="s">
        <v>62</v>
      </c>
      <c r="C45" s="215" t="s">
        <v>188</v>
      </c>
      <c r="D45" s="205">
        <v>30</v>
      </c>
      <c r="E45" s="49"/>
      <c r="F45" s="207">
        <f>E45*D45</f>
        <v>0</v>
      </c>
    </row>
    <row r="46" spans="1:6" x14ac:dyDescent="0.3">
      <c r="A46" s="202"/>
      <c r="B46" s="214"/>
      <c r="C46" s="215"/>
      <c r="D46" s="205"/>
      <c r="E46" s="49"/>
      <c r="F46" s="207"/>
    </row>
    <row r="47" spans="1:6" s="224" customFormat="1" x14ac:dyDescent="0.3">
      <c r="A47" s="219">
        <v>11</v>
      </c>
      <c r="B47" s="220" t="s">
        <v>63</v>
      </c>
      <c r="C47" s="221" t="s">
        <v>188</v>
      </c>
      <c r="D47" s="222">
        <v>50</v>
      </c>
      <c r="E47" s="135"/>
      <c r="F47" s="223">
        <f>E47*D47</f>
        <v>0</v>
      </c>
    </row>
    <row r="48" spans="1:6" x14ac:dyDescent="0.3">
      <c r="A48" s="202"/>
      <c r="B48" s="214"/>
      <c r="C48" s="215"/>
      <c r="D48" s="205"/>
      <c r="E48" s="49"/>
      <c r="F48" s="207"/>
    </row>
    <row r="49" spans="1:6" s="216" customFormat="1" x14ac:dyDescent="0.3">
      <c r="A49" s="202"/>
      <c r="B49" s="208" t="s">
        <v>114</v>
      </c>
      <c r="C49" s="217"/>
      <c r="D49" s="205"/>
      <c r="E49" s="49"/>
      <c r="F49" s="207"/>
    </row>
    <row r="50" spans="1:6" s="216" customFormat="1" x14ac:dyDescent="0.3">
      <c r="A50" s="202"/>
      <c r="B50" s="208"/>
      <c r="C50" s="217"/>
      <c r="D50" s="205"/>
      <c r="E50" s="49"/>
      <c r="F50" s="207"/>
    </row>
    <row r="51" spans="1:6" s="216" customFormat="1" ht="27.6" x14ac:dyDescent="0.3">
      <c r="A51" s="202">
        <v>12</v>
      </c>
      <c r="B51" s="214" t="s">
        <v>170</v>
      </c>
      <c r="C51" s="215" t="s">
        <v>195</v>
      </c>
      <c r="D51" s="205">
        <v>350</v>
      </c>
      <c r="E51" s="49"/>
      <c r="F51" s="207">
        <f t="shared" ref="F51" si="5">E51*D51</f>
        <v>0</v>
      </c>
    </row>
    <row r="52" spans="1:6" s="216" customFormat="1" x14ac:dyDescent="0.3">
      <c r="A52" s="202"/>
      <c r="B52" s="208"/>
      <c r="C52" s="217"/>
      <c r="D52" s="205"/>
      <c r="E52" s="49"/>
      <c r="F52" s="207"/>
    </row>
    <row r="53" spans="1:6" s="216" customFormat="1" x14ac:dyDescent="0.3">
      <c r="A53" s="202">
        <v>13</v>
      </c>
      <c r="B53" s="214" t="s">
        <v>61</v>
      </c>
      <c r="C53" s="215" t="s">
        <v>188</v>
      </c>
      <c r="D53" s="205">
        <v>35</v>
      </c>
      <c r="E53" s="49"/>
      <c r="F53" s="207">
        <f t="shared" ref="F53" si="6">E53*D53</f>
        <v>0</v>
      </c>
    </row>
    <row r="54" spans="1:6" s="216" customFormat="1" x14ac:dyDescent="0.3">
      <c r="A54" s="202"/>
      <c r="B54" s="208"/>
      <c r="C54" s="217"/>
      <c r="D54" s="205"/>
      <c r="E54" s="49"/>
      <c r="F54" s="207"/>
    </row>
    <row r="55" spans="1:6" s="216" customFormat="1" x14ac:dyDescent="0.3">
      <c r="A55" s="202">
        <v>14</v>
      </c>
      <c r="B55" s="214" t="s">
        <v>62</v>
      </c>
      <c r="C55" s="215" t="s">
        <v>188</v>
      </c>
      <c r="D55" s="205">
        <v>40</v>
      </c>
      <c r="E55" s="49"/>
      <c r="F55" s="207">
        <f t="shared" ref="F55" si="7">E55*D55</f>
        <v>0</v>
      </c>
    </row>
    <row r="56" spans="1:6" s="216" customFormat="1" x14ac:dyDescent="0.3">
      <c r="A56" s="202"/>
      <c r="B56" s="208"/>
      <c r="C56" s="217"/>
      <c r="D56" s="205"/>
      <c r="E56" s="49"/>
      <c r="F56" s="207"/>
    </row>
    <row r="57" spans="1:6" s="216" customFormat="1" x14ac:dyDescent="0.3">
      <c r="A57" s="202"/>
      <c r="B57" s="208" t="s">
        <v>115</v>
      </c>
      <c r="C57" s="217"/>
      <c r="D57" s="205"/>
      <c r="E57" s="49"/>
      <c r="F57" s="207"/>
    </row>
    <row r="58" spans="1:6" s="216" customFormat="1" x14ac:dyDescent="0.3">
      <c r="A58" s="202"/>
      <c r="B58" s="208"/>
      <c r="C58" s="217"/>
      <c r="D58" s="205"/>
      <c r="E58" s="49"/>
      <c r="F58" s="207"/>
    </row>
    <row r="59" spans="1:6" s="216" customFormat="1" ht="27.6" x14ac:dyDescent="0.3">
      <c r="A59" s="202">
        <v>15</v>
      </c>
      <c r="B59" s="214" t="s">
        <v>170</v>
      </c>
      <c r="C59" s="215" t="s">
        <v>195</v>
      </c>
      <c r="D59" s="205">
        <v>290</v>
      </c>
      <c r="E59" s="49"/>
      <c r="F59" s="207">
        <f t="shared" ref="F59" si="8">E59*D59</f>
        <v>0</v>
      </c>
    </row>
    <row r="60" spans="1:6" s="216" customFormat="1" x14ac:dyDescent="0.3">
      <c r="A60" s="202"/>
      <c r="B60" s="208"/>
      <c r="C60" s="217"/>
      <c r="D60" s="205"/>
      <c r="E60" s="49"/>
      <c r="F60" s="207"/>
    </row>
    <row r="61" spans="1:6" s="216" customFormat="1" x14ac:dyDescent="0.3">
      <c r="A61" s="202">
        <v>16</v>
      </c>
      <c r="B61" s="214" t="s">
        <v>61</v>
      </c>
      <c r="C61" s="215" t="s">
        <v>188</v>
      </c>
      <c r="D61" s="205">
        <v>30</v>
      </c>
      <c r="E61" s="49"/>
      <c r="F61" s="207">
        <f t="shared" ref="F61" si="9">E61*D61</f>
        <v>0</v>
      </c>
    </row>
    <row r="62" spans="1:6" s="216" customFormat="1" x14ac:dyDescent="0.3">
      <c r="A62" s="202"/>
      <c r="B62" s="208"/>
      <c r="C62" s="217"/>
      <c r="D62" s="205"/>
      <c r="E62" s="49"/>
      <c r="F62" s="207"/>
    </row>
    <row r="63" spans="1:6" s="216" customFormat="1" x14ac:dyDescent="0.3">
      <c r="A63" s="202">
        <v>17</v>
      </c>
      <c r="B63" s="214" t="s">
        <v>62</v>
      </c>
      <c r="C63" s="215" t="s">
        <v>188</v>
      </c>
      <c r="D63" s="205">
        <v>50</v>
      </c>
      <c r="E63" s="49"/>
      <c r="F63" s="207">
        <f t="shared" ref="F63" si="10">E63*D63</f>
        <v>0</v>
      </c>
    </row>
    <row r="64" spans="1:6" s="216" customFormat="1" x14ac:dyDescent="0.3">
      <c r="A64" s="202"/>
      <c r="B64" s="214"/>
      <c r="C64" s="217"/>
      <c r="D64" s="205"/>
      <c r="E64" s="49"/>
      <c r="F64" s="207"/>
    </row>
    <row r="65" spans="1:6" s="216" customFormat="1" x14ac:dyDescent="0.3">
      <c r="A65" s="202"/>
      <c r="B65" s="208" t="s">
        <v>116</v>
      </c>
      <c r="C65" s="217"/>
      <c r="D65" s="205"/>
      <c r="E65" s="49"/>
      <c r="F65" s="207"/>
    </row>
    <row r="66" spans="1:6" s="216" customFormat="1" x14ac:dyDescent="0.3">
      <c r="A66" s="202"/>
      <c r="B66" s="214"/>
      <c r="C66" s="217"/>
      <c r="D66" s="205"/>
      <c r="E66" s="49"/>
      <c r="F66" s="207"/>
    </row>
    <row r="67" spans="1:6" s="216" customFormat="1" ht="27.6" x14ac:dyDescent="0.3">
      <c r="A67" s="202">
        <v>18</v>
      </c>
      <c r="B67" s="214" t="s">
        <v>170</v>
      </c>
      <c r="C67" s="215" t="s">
        <v>195</v>
      </c>
      <c r="D67" s="205">
        <v>240</v>
      </c>
      <c r="E67" s="49"/>
      <c r="F67" s="207">
        <f t="shared" ref="F67" si="11">E67*D67</f>
        <v>0</v>
      </c>
    </row>
    <row r="68" spans="1:6" s="216" customFormat="1" x14ac:dyDescent="0.3">
      <c r="A68" s="202"/>
      <c r="B68" s="208"/>
      <c r="C68" s="217"/>
      <c r="D68" s="205"/>
      <c r="E68" s="49"/>
      <c r="F68" s="207"/>
    </row>
    <row r="69" spans="1:6" s="216" customFormat="1" x14ac:dyDescent="0.3">
      <c r="A69" s="202">
        <v>19</v>
      </c>
      <c r="B69" s="214" t="s">
        <v>61</v>
      </c>
      <c r="C69" s="215" t="s">
        <v>188</v>
      </c>
      <c r="D69" s="205">
        <v>35</v>
      </c>
      <c r="E69" s="49"/>
      <c r="F69" s="207">
        <f t="shared" ref="F69" si="12">E69*D69</f>
        <v>0</v>
      </c>
    </row>
    <row r="70" spans="1:6" s="216" customFormat="1" x14ac:dyDescent="0.3">
      <c r="A70" s="202"/>
      <c r="B70" s="208"/>
      <c r="C70" s="217"/>
      <c r="D70" s="205"/>
      <c r="E70" s="49"/>
      <c r="F70" s="207"/>
    </row>
    <row r="71" spans="1:6" s="216" customFormat="1" x14ac:dyDescent="0.3">
      <c r="A71" s="202">
        <v>20</v>
      </c>
      <c r="B71" s="214" t="s">
        <v>62</v>
      </c>
      <c r="C71" s="215" t="s">
        <v>188</v>
      </c>
      <c r="D71" s="205">
        <v>35</v>
      </c>
      <c r="E71" s="49"/>
      <c r="F71" s="207">
        <f t="shared" ref="F71" si="13">E71*D71</f>
        <v>0</v>
      </c>
    </row>
    <row r="72" spans="1:6" s="216" customFormat="1" x14ac:dyDescent="0.3">
      <c r="A72" s="202"/>
      <c r="B72" s="214"/>
      <c r="C72" s="217"/>
      <c r="D72" s="205"/>
      <c r="E72" s="49"/>
      <c r="F72" s="207"/>
    </row>
    <row r="73" spans="1:6" s="216" customFormat="1" x14ac:dyDescent="0.3">
      <c r="A73" s="202"/>
      <c r="B73" s="208" t="s">
        <v>117</v>
      </c>
      <c r="C73" s="217"/>
      <c r="D73" s="205"/>
      <c r="E73" s="49"/>
      <c r="F73" s="207"/>
    </row>
    <row r="74" spans="1:6" s="216" customFormat="1" x14ac:dyDescent="0.3">
      <c r="A74" s="202"/>
      <c r="B74" s="214"/>
      <c r="C74" s="217"/>
      <c r="D74" s="205"/>
      <c r="E74" s="49"/>
      <c r="F74" s="207"/>
    </row>
    <row r="75" spans="1:6" s="216" customFormat="1" x14ac:dyDescent="0.3">
      <c r="A75" s="202">
        <v>21</v>
      </c>
      <c r="B75" s="214" t="s">
        <v>118</v>
      </c>
      <c r="C75" s="215" t="s">
        <v>195</v>
      </c>
      <c r="D75" s="205">
        <v>40</v>
      </c>
      <c r="E75" s="49"/>
      <c r="F75" s="207">
        <f t="shared" ref="F75" si="14">E75*D75</f>
        <v>0</v>
      </c>
    </row>
    <row r="76" spans="1:6" s="216" customFormat="1" x14ac:dyDescent="0.3">
      <c r="A76" s="202"/>
      <c r="B76" s="208"/>
      <c r="C76" s="217"/>
      <c r="D76" s="205"/>
      <c r="E76" s="49"/>
      <c r="F76" s="207"/>
    </row>
    <row r="77" spans="1:6" s="216" customFormat="1" x14ac:dyDescent="0.3">
      <c r="A77" s="228"/>
      <c r="B77" s="229"/>
      <c r="C77" s="230"/>
      <c r="D77" s="231"/>
      <c r="E77" s="50"/>
      <c r="F77" s="232"/>
    </row>
    <row r="78" spans="1:6" s="216" customFormat="1" x14ac:dyDescent="0.3">
      <c r="A78" s="202"/>
      <c r="B78" s="233" t="s">
        <v>190</v>
      </c>
      <c r="C78" s="215"/>
      <c r="D78" s="205"/>
      <c r="E78" s="49"/>
      <c r="F78" s="207"/>
    </row>
    <row r="79" spans="1:6" s="216" customFormat="1" x14ac:dyDescent="0.3">
      <c r="A79" s="202"/>
      <c r="B79" s="214"/>
      <c r="C79" s="215"/>
      <c r="D79" s="205"/>
      <c r="E79" s="49"/>
      <c r="F79" s="207"/>
    </row>
    <row r="80" spans="1:6" s="216" customFormat="1" x14ac:dyDescent="0.3">
      <c r="A80" s="202"/>
      <c r="B80" s="208" t="s">
        <v>120</v>
      </c>
      <c r="C80" s="215"/>
      <c r="D80" s="205"/>
      <c r="E80" s="49"/>
      <c r="F80" s="207"/>
    </row>
    <row r="81" spans="1:6" s="216" customFormat="1" x14ac:dyDescent="0.3">
      <c r="A81" s="202"/>
      <c r="B81" s="214"/>
      <c r="C81" s="215"/>
      <c r="D81" s="205"/>
      <c r="E81" s="49"/>
      <c r="F81" s="207"/>
    </row>
    <row r="82" spans="1:6" s="216" customFormat="1" ht="34.200000000000003" customHeight="1" x14ac:dyDescent="0.3">
      <c r="A82" s="202"/>
      <c r="B82" s="234" t="s">
        <v>175</v>
      </c>
      <c r="C82" s="215"/>
      <c r="D82" s="205"/>
      <c r="E82" s="49"/>
      <c r="F82" s="207"/>
    </row>
    <row r="83" spans="1:6" s="216" customFormat="1" x14ac:dyDescent="0.3">
      <c r="A83" s="202"/>
      <c r="B83" s="214"/>
      <c r="C83" s="215"/>
      <c r="D83" s="205"/>
      <c r="E83" s="49"/>
      <c r="F83" s="207"/>
    </row>
    <row r="84" spans="1:6" s="216" customFormat="1" x14ac:dyDescent="0.3">
      <c r="A84" s="202"/>
      <c r="B84" s="208" t="s">
        <v>117</v>
      </c>
      <c r="C84" s="215"/>
      <c r="D84" s="205"/>
      <c r="E84" s="49"/>
      <c r="F84" s="207"/>
    </row>
    <row r="85" spans="1:6" s="216" customFormat="1" x14ac:dyDescent="0.3">
      <c r="A85" s="202"/>
      <c r="B85" s="214"/>
      <c r="C85" s="215"/>
      <c r="D85" s="205"/>
      <c r="E85" s="49"/>
      <c r="F85" s="207"/>
    </row>
    <row r="86" spans="1:6" s="216" customFormat="1" ht="27.6" x14ac:dyDescent="0.3">
      <c r="A86" s="202">
        <v>22</v>
      </c>
      <c r="B86" s="214" t="s">
        <v>189</v>
      </c>
      <c r="C86" s="215" t="s">
        <v>195</v>
      </c>
      <c r="D86" s="205">
        <v>40</v>
      </c>
      <c r="E86" s="49"/>
      <c r="F86" s="207">
        <f t="shared" ref="F86" si="15">E86*D86</f>
        <v>0</v>
      </c>
    </row>
    <row r="87" spans="1:6" s="216" customFormat="1" x14ac:dyDescent="0.3">
      <c r="A87" s="202"/>
      <c r="B87" s="214"/>
      <c r="C87" s="215"/>
      <c r="D87" s="205"/>
      <c r="E87" s="49"/>
      <c r="F87" s="207"/>
    </row>
    <row r="88" spans="1:6" s="216" customFormat="1" x14ac:dyDescent="0.3">
      <c r="A88" s="202"/>
      <c r="B88" s="208" t="s">
        <v>88</v>
      </c>
      <c r="C88" s="209"/>
      <c r="D88" s="205"/>
      <c r="E88" s="49"/>
      <c r="F88" s="207"/>
    </row>
    <row r="89" spans="1:6" s="216" customFormat="1" x14ac:dyDescent="0.3">
      <c r="A89" s="202"/>
      <c r="B89" s="208"/>
      <c r="C89" s="209"/>
      <c r="D89" s="205"/>
      <c r="E89" s="49"/>
      <c r="F89" s="207"/>
    </row>
    <row r="90" spans="1:6" s="216" customFormat="1" x14ac:dyDescent="0.3">
      <c r="A90" s="202"/>
      <c r="B90" s="208" t="s">
        <v>89</v>
      </c>
      <c r="C90" s="209"/>
      <c r="D90" s="205"/>
      <c r="E90" s="49"/>
      <c r="F90" s="207"/>
    </row>
    <row r="91" spans="1:6" s="216" customFormat="1" x14ac:dyDescent="0.3">
      <c r="A91" s="202"/>
      <c r="B91" s="208"/>
      <c r="C91" s="209"/>
      <c r="D91" s="205"/>
      <c r="E91" s="49"/>
      <c r="F91" s="207"/>
    </row>
    <row r="92" spans="1:6" s="216" customFormat="1" x14ac:dyDescent="0.3">
      <c r="A92" s="202"/>
      <c r="B92" s="208" t="s">
        <v>62</v>
      </c>
      <c r="C92" s="209"/>
      <c r="D92" s="205"/>
      <c r="E92" s="49"/>
      <c r="F92" s="207"/>
    </row>
    <row r="93" spans="1:6" s="216" customFormat="1" x14ac:dyDescent="0.3">
      <c r="A93" s="202">
        <v>23</v>
      </c>
      <c r="B93" s="214" t="s">
        <v>90</v>
      </c>
      <c r="C93" s="215" t="s">
        <v>188</v>
      </c>
      <c r="D93" s="205">
        <v>180</v>
      </c>
      <c r="E93" s="49"/>
      <c r="F93" s="207">
        <f t="shared" ref="F93" si="16">E93*D93</f>
        <v>0</v>
      </c>
    </row>
    <row r="94" spans="1:6" s="216" customFormat="1" x14ac:dyDescent="0.3">
      <c r="A94" s="202"/>
      <c r="B94" s="208"/>
      <c r="C94" s="209"/>
      <c r="D94" s="205"/>
      <c r="E94" s="49"/>
      <c r="F94" s="207"/>
    </row>
    <row r="95" spans="1:6" s="216" customFormat="1" x14ac:dyDescent="0.3">
      <c r="A95" s="202"/>
      <c r="B95" s="208" t="s">
        <v>91</v>
      </c>
      <c r="C95" s="209"/>
      <c r="D95" s="205"/>
      <c r="E95" s="49"/>
      <c r="F95" s="207"/>
    </row>
    <row r="96" spans="1:6" s="216" customFormat="1" x14ac:dyDescent="0.3">
      <c r="A96" s="202">
        <v>24</v>
      </c>
      <c r="B96" s="214" t="s">
        <v>92</v>
      </c>
      <c r="C96" s="215" t="s">
        <v>188</v>
      </c>
      <c r="D96" s="205">
        <v>280</v>
      </c>
      <c r="E96" s="49"/>
      <c r="F96" s="207">
        <f t="shared" ref="F96" si="17">E96*D96</f>
        <v>0</v>
      </c>
    </row>
    <row r="97" spans="1:6" s="216" customFormat="1" x14ac:dyDescent="0.3">
      <c r="A97" s="202"/>
      <c r="B97" s="214"/>
      <c r="C97" s="215"/>
      <c r="D97" s="205"/>
      <c r="E97" s="49"/>
      <c r="F97" s="207"/>
    </row>
    <row r="98" spans="1:6" x14ac:dyDescent="0.3">
      <c r="A98" s="202"/>
      <c r="B98" s="208" t="s">
        <v>6</v>
      </c>
      <c r="C98" s="209" t="s">
        <v>5</v>
      </c>
      <c r="D98" s="205"/>
      <c r="E98" s="49"/>
      <c r="F98" s="207"/>
    </row>
    <row r="99" spans="1:6" x14ac:dyDescent="0.3">
      <c r="A99" s="202"/>
      <c r="B99" s="208"/>
      <c r="C99" s="209"/>
      <c r="D99" s="205"/>
      <c r="E99" s="49"/>
      <c r="F99" s="207"/>
    </row>
    <row r="100" spans="1:6" x14ac:dyDescent="0.3">
      <c r="A100" s="202"/>
      <c r="B100" s="208" t="s">
        <v>87</v>
      </c>
      <c r="C100" s="215"/>
      <c r="D100" s="205"/>
      <c r="E100" s="49"/>
      <c r="F100" s="207"/>
    </row>
    <row r="101" spans="1:6" x14ac:dyDescent="0.3">
      <c r="A101" s="202"/>
      <c r="B101" s="208"/>
      <c r="C101" s="209" t="s">
        <v>5</v>
      </c>
      <c r="D101" s="205"/>
      <c r="E101" s="49"/>
      <c r="F101" s="207"/>
    </row>
    <row r="102" spans="1:6" ht="27.6" x14ac:dyDescent="0.3">
      <c r="A102" s="202"/>
      <c r="B102" s="208" t="s">
        <v>84</v>
      </c>
      <c r="C102" s="209"/>
      <c r="D102" s="205"/>
      <c r="E102" s="49"/>
      <c r="F102" s="207"/>
    </row>
    <row r="103" spans="1:6" ht="41.4" x14ac:dyDescent="0.3">
      <c r="A103" s="202"/>
      <c r="B103" s="208" t="s">
        <v>178</v>
      </c>
      <c r="C103" s="209"/>
      <c r="D103" s="205"/>
      <c r="E103" s="49"/>
      <c r="F103" s="207"/>
    </row>
    <row r="104" spans="1:6" x14ac:dyDescent="0.3">
      <c r="A104" s="202"/>
      <c r="B104" s="208"/>
      <c r="C104" s="209"/>
      <c r="D104" s="205"/>
      <c r="E104" s="49"/>
      <c r="F104" s="207"/>
    </row>
    <row r="105" spans="1:6" x14ac:dyDescent="0.3">
      <c r="A105" s="202">
        <v>25</v>
      </c>
      <c r="B105" s="214" t="s">
        <v>85</v>
      </c>
      <c r="C105" s="215" t="s">
        <v>195</v>
      </c>
      <c r="D105" s="205">
        <v>400</v>
      </c>
      <c r="E105" s="49"/>
      <c r="F105" s="207">
        <f t="shared" ref="F105" si="18">E105*D105</f>
        <v>0</v>
      </c>
    </row>
    <row r="106" spans="1:6" x14ac:dyDescent="0.3">
      <c r="A106" s="202"/>
      <c r="B106" s="208"/>
      <c r="C106" s="217"/>
      <c r="D106" s="205"/>
      <c r="E106" s="49"/>
      <c r="F106" s="207"/>
    </row>
    <row r="107" spans="1:6" x14ac:dyDescent="0.3">
      <c r="A107" s="202"/>
      <c r="B107" s="208" t="s">
        <v>119</v>
      </c>
      <c r="C107" s="217"/>
      <c r="D107" s="205"/>
      <c r="E107" s="49"/>
      <c r="F107" s="207"/>
    </row>
    <row r="108" spans="1:6" ht="27.6" x14ac:dyDescent="0.3">
      <c r="A108" s="202"/>
      <c r="B108" s="208" t="s">
        <v>179</v>
      </c>
      <c r="C108" s="217"/>
      <c r="D108" s="205"/>
      <c r="E108" s="49"/>
      <c r="F108" s="207"/>
    </row>
    <row r="109" spans="1:6" x14ac:dyDescent="0.3">
      <c r="A109" s="202"/>
      <c r="B109" s="214"/>
      <c r="C109" s="217"/>
      <c r="D109" s="205"/>
      <c r="E109" s="49"/>
      <c r="F109" s="207"/>
    </row>
    <row r="110" spans="1:6" x14ac:dyDescent="0.3">
      <c r="A110" s="202">
        <v>26</v>
      </c>
      <c r="B110" s="214" t="s">
        <v>114</v>
      </c>
      <c r="C110" s="215" t="s">
        <v>195</v>
      </c>
      <c r="D110" s="205">
        <v>350</v>
      </c>
      <c r="E110" s="49"/>
      <c r="F110" s="207">
        <f t="shared" ref="F110" si="19">E110*D110</f>
        <v>0</v>
      </c>
    </row>
    <row r="111" spans="1:6" x14ac:dyDescent="0.3">
      <c r="A111" s="202"/>
      <c r="B111" s="214"/>
      <c r="C111" s="217"/>
      <c r="D111" s="205"/>
      <c r="E111" s="49"/>
      <c r="F111" s="207"/>
    </row>
    <row r="112" spans="1:6" x14ac:dyDescent="0.3">
      <c r="A112" s="202">
        <v>27</v>
      </c>
      <c r="B112" s="214" t="s">
        <v>113</v>
      </c>
      <c r="C112" s="215" t="s">
        <v>195</v>
      </c>
      <c r="D112" s="205">
        <v>160</v>
      </c>
      <c r="E112" s="49"/>
      <c r="F112" s="207">
        <f t="shared" ref="F112" si="20">E112*D112</f>
        <v>0</v>
      </c>
    </row>
    <row r="113" spans="1:6" x14ac:dyDescent="0.3">
      <c r="A113" s="202"/>
      <c r="B113" s="214"/>
      <c r="C113" s="217"/>
      <c r="D113" s="205"/>
      <c r="E113" s="49"/>
      <c r="F113" s="207"/>
    </row>
    <row r="114" spans="1:6" x14ac:dyDescent="0.3">
      <c r="A114" s="202">
        <v>28</v>
      </c>
      <c r="B114" s="214" t="s">
        <v>115</v>
      </c>
      <c r="C114" s="215" t="s">
        <v>195</v>
      </c>
      <c r="D114" s="205">
        <v>290</v>
      </c>
      <c r="E114" s="49"/>
      <c r="F114" s="207">
        <f>E114*D114</f>
        <v>0</v>
      </c>
    </row>
    <row r="115" spans="1:6" x14ac:dyDescent="0.3">
      <c r="A115" s="202"/>
      <c r="B115" s="214"/>
      <c r="C115" s="217"/>
      <c r="D115" s="205"/>
      <c r="E115" s="49"/>
      <c r="F115" s="207"/>
    </row>
    <row r="116" spans="1:6" x14ac:dyDescent="0.3">
      <c r="A116" s="202">
        <v>29</v>
      </c>
      <c r="B116" s="214" t="s">
        <v>116</v>
      </c>
      <c r="C116" s="215" t="s">
        <v>195</v>
      </c>
      <c r="D116" s="205">
        <v>240</v>
      </c>
      <c r="E116" s="49"/>
      <c r="F116" s="207">
        <f t="shared" ref="F116" si="21">E116*D116</f>
        <v>0</v>
      </c>
    </row>
    <row r="117" spans="1:6" x14ac:dyDescent="0.3">
      <c r="A117" s="202"/>
      <c r="B117" s="214"/>
      <c r="C117" s="217"/>
      <c r="D117" s="205"/>
      <c r="E117" s="49"/>
      <c r="F117" s="207"/>
    </row>
    <row r="118" spans="1:6" x14ac:dyDescent="0.3">
      <c r="A118" s="202"/>
      <c r="B118" s="208" t="s">
        <v>93</v>
      </c>
      <c r="C118" s="209"/>
      <c r="D118" s="205"/>
      <c r="E118" s="49"/>
      <c r="F118" s="207"/>
    </row>
    <row r="119" spans="1:6" x14ac:dyDescent="0.3">
      <c r="A119" s="202"/>
      <c r="B119" s="208" t="s">
        <v>94</v>
      </c>
      <c r="C119" s="209"/>
      <c r="D119" s="205"/>
      <c r="E119" s="49"/>
      <c r="F119" s="207"/>
    </row>
    <row r="120" spans="1:6" x14ac:dyDescent="0.3">
      <c r="A120" s="202"/>
      <c r="B120" s="208"/>
      <c r="C120" s="209"/>
      <c r="D120" s="205"/>
      <c r="E120" s="49"/>
      <c r="F120" s="207"/>
    </row>
    <row r="121" spans="1:6" x14ac:dyDescent="0.3">
      <c r="A121" s="202"/>
      <c r="B121" s="208" t="s">
        <v>95</v>
      </c>
      <c r="C121" s="209"/>
      <c r="D121" s="205"/>
      <c r="E121" s="49"/>
      <c r="F121" s="207"/>
    </row>
    <row r="122" spans="1:6" ht="82.8" x14ac:dyDescent="0.3">
      <c r="A122" s="202"/>
      <c r="B122" s="208" t="s">
        <v>96</v>
      </c>
      <c r="C122" s="209"/>
      <c r="D122" s="205"/>
      <c r="E122" s="49"/>
      <c r="F122" s="207"/>
    </row>
    <row r="123" spans="1:6" x14ac:dyDescent="0.3">
      <c r="A123" s="202"/>
      <c r="B123" s="208"/>
      <c r="C123" s="209"/>
      <c r="D123" s="205"/>
      <c r="E123" s="49"/>
      <c r="F123" s="207"/>
    </row>
    <row r="124" spans="1:6" ht="55.2" x14ac:dyDescent="0.3">
      <c r="A124" s="202"/>
      <c r="B124" s="208" t="s">
        <v>97</v>
      </c>
      <c r="C124" s="209"/>
      <c r="D124" s="205"/>
      <c r="E124" s="49"/>
      <c r="F124" s="207"/>
    </row>
    <row r="125" spans="1:6" ht="27.6" x14ac:dyDescent="0.3">
      <c r="A125" s="202"/>
      <c r="B125" s="235" t="s">
        <v>101</v>
      </c>
      <c r="C125" s="209"/>
      <c r="D125" s="205"/>
      <c r="E125" s="49"/>
      <c r="F125" s="207"/>
    </row>
    <row r="126" spans="1:6" x14ac:dyDescent="0.3">
      <c r="A126" s="202"/>
      <c r="B126" s="208"/>
      <c r="C126" s="209"/>
      <c r="D126" s="205"/>
      <c r="E126" s="49"/>
      <c r="F126" s="207"/>
    </row>
    <row r="127" spans="1:6" x14ac:dyDescent="0.3">
      <c r="A127" s="202"/>
      <c r="B127" s="208" t="s">
        <v>99</v>
      </c>
      <c r="C127" s="209"/>
      <c r="D127" s="205"/>
      <c r="E127" s="49"/>
      <c r="F127" s="207"/>
    </row>
    <row r="128" spans="1:6" x14ac:dyDescent="0.3">
      <c r="A128" s="202"/>
      <c r="B128" s="208"/>
      <c r="C128" s="209"/>
      <c r="D128" s="205"/>
      <c r="E128" s="49"/>
      <c r="F128" s="207"/>
    </row>
    <row r="129" spans="1:6" ht="27.6" x14ac:dyDescent="0.3">
      <c r="A129" s="202">
        <v>30</v>
      </c>
      <c r="B129" s="214" t="s">
        <v>98</v>
      </c>
      <c r="C129" s="215" t="s">
        <v>195</v>
      </c>
      <c r="D129" s="205">
        <v>350</v>
      </c>
      <c r="E129" s="49"/>
      <c r="F129" s="207">
        <f t="shared" ref="F129" si="22">E129*D129</f>
        <v>0</v>
      </c>
    </row>
    <row r="130" spans="1:6" x14ac:dyDescent="0.3">
      <c r="A130" s="202"/>
      <c r="B130" s="208"/>
      <c r="C130" s="209"/>
      <c r="D130" s="205"/>
      <c r="E130" s="49"/>
      <c r="F130" s="207"/>
    </row>
    <row r="131" spans="1:6" x14ac:dyDescent="0.3">
      <c r="A131" s="202">
        <v>31</v>
      </c>
      <c r="B131" s="214" t="s">
        <v>100</v>
      </c>
      <c r="C131" s="215" t="s">
        <v>188</v>
      </c>
      <c r="D131" s="205">
        <v>300</v>
      </c>
      <c r="E131" s="49"/>
      <c r="F131" s="207">
        <f t="shared" ref="F131" si="23">E131*D131</f>
        <v>0</v>
      </c>
    </row>
    <row r="132" spans="1:6" x14ac:dyDescent="0.3">
      <c r="A132" s="202"/>
      <c r="B132" s="208"/>
      <c r="C132" s="209"/>
      <c r="D132" s="205"/>
      <c r="E132" s="49"/>
      <c r="F132" s="207"/>
    </row>
    <row r="133" spans="1:6" x14ac:dyDescent="0.3">
      <c r="A133" s="202"/>
      <c r="B133" s="208" t="s">
        <v>104</v>
      </c>
      <c r="C133" s="209"/>
      <c r="D133" s="205"/>
      <c r="E133" s="49"/>
      <c r="F133" s="207"/>
    </row>
    <row r="134" spans="1:6" x14ac:dyDescent="0.3">
      <c r="A134" s="202"/>
      <c r="B134" s="208" t="s">
        <v>102</v>
      </c>
      <c r="C134" s="209"/>
      <c r="D134" s="205"/>
      <c r="E134" s="49"/>
      <c r="F134" s="207"/>
    </row>
    <row r="135" spans="1:6" x14ac:dyDescent="0.3">
      <c r="A135" s="202"/>
      <c r="B135" s="208" t="s">
        <v>103</v>
      </c>
      <c r="C135" s="209"/>
      <c r="D135" s="205"/>
      <c r="E135" s="49"/>
      <c r="F135" s="207"/>
    </row>
    <row r="136" spans="1:6" x14ac:dyDescent="0.3">
      <c r="A136" s="202"/>
      <c r="B136" s="208" t="s">
        <v>105</v>
      </c>
      <c r="C136" s="209"/>
      <c r="D136" s="205"/>
      <c r="E136" s="49"/>
      <c r="F136" s="207"/>
    </row>
    <row r="137" spans="1:6" ht="27.6" x14ac:dyDescent="0.3">
      <c r="A137" s="202"/>
      <c r="B137" s="208" t="s">
        <v>106</v>
      </c>
      <c r="C137" s="209"/>
      <c r="D137" s="205"/>
      <c r="E137" s="49"/>
      <c r="F137" s="207"/>
    </row>
    <row r="138" spans="1:6" x14ac:dyDescent="0.3">
      <c r="A138" s="202"/>
      <c r="B138" s="208" t="s">
        <v>107</v>
      </c>
      <c r="C138" s="209"/>
      <c r="D138" s="205"/>
      <c r="E138" s="49"/>
      <c r="F138" s="207"/>
    </row>
    <row r="139" spans="1:6" x14ac:dyDescent="0.3">
      <c r="A139" s="202"/>
      <c r="B139" s="208" t="s">
        <v>108</v>
      </c>
      <c r="C139" s="209"/>
      <c r="D139" s="205"/>
      <c r="E139" s="49"/>
      <c r="F139" s="207"/>
    </row>
    <row r="140" spans="1:6" x14ac:dyDescent="0.3">
      <c r="A140" s="202"/>
      <c r="B140" s="208" t="s">
        <v>109</v>
      </c>
      <c r="C140" s="209"/>
      <c r="D140" s="205"/>
      <c r="E140" s="49"/>
      <c r="F140" s="207"/>
    </row>
    <row r="141" spans="1:6" x14ac:dyDescent="0.3">
      <c r="A141" s="202"/>
      <c r="B141" s="214"/>
      <c r="C141" s="209"/>
      <c r="D141" s="205"/>
      <c r="E141" s="49"/>
      <c r="F141" s="207"/>
    </row>
    <row r="142" spans="1:6" ht="27.6" x14ac:dyDescent="0.3">
      <c r="A142" s="202">
        <v>32</v>
      </c>
      <c r="B142" s="214" t="s">
        <v>110</v>
      </c>
      <c r="C142" s="215" t="s">
        <v>195</v>
      </c>
      <c r="D142" s="205">
        <v>50</v>
      </c>
      <c r="E142" s="49"/>
      <c r="F142" s="207">
        <f t="shared" ref="F142" si="24">E142*D142</f>
        <v>0</v>
      </c>
    </row>
    <row r="143" spans="1:6" x14ac:dyDescent="0.3">
      <c r="A143" s="202"/>
      <c r="B143" s="214"/>
      <c r="C143" s="217"/>
      <c r="D143" s="205"/>
      <c r="E143" s="49"/>
      <c r="F143" s="207"/>
    </row>
    <row r="144" spans="1:6" x14ac:dyDescent="0.3">
      <c r="A144" s="202">
        <v>33</v>
      </c>
      <c r="B144" s="214" t="s">
        <v>14</v>
      </c>
      <c r="C144" s="215" t="s">
        <v>188</v>
      </c>
      <c r="D144" s="205">
        <v>30</v>
      </c>
      <c r="E144" s="49"/>
      <c r="F144" s="207">
        <f t="shared" ref="F144" si="25">E144*D144</f>
        <v>0</v>
      </c>
    </row>
    <row r="145" spans="1:6" x14ac:dyDescent="0.3">
      <c r="A145" s="202"/>
      <c r="B145" s="214"/>
      <c r="C145" s="217"/>
      <c r="D145" s="205"/>
      <c r="E145" s="49"/>
      <c r="F145" s="207"/>
    </row>
    <row r="146" spans="1:6" ht="27.6" x14ac:dyDescent="0.3">
      <c r="A146" s="202"/>
      <c r="B146" s="208" t="s">
        <v>163</v>
      </c>
      <c r="C146" s="217"/>
      <c r="D146" s="205"/>
      <c r="E146" s="49"/>
      <c r="F146" s="207"/>
    </row>
    <row r="147" spans="1:6" x14ac:dyDescent="0.3">
      <c r="A147" s="202"/>
      <c r="B147" s="208" t="s">
        <v>161</v>
      </c>
      <c r="C147" s="217"/>
      <c r="D147" s="205"/>
      <c r="E147" s="49"/>
      <c r="F147" s="207"/>
    </row>
    <row r="148" spans="1:6" x14ac:dyDescent="0.3">
      <c r="A148" s="202"/>
      <c r="B148" s="208" t="s">
        <v>162</v>
      </c>
      <c r="C148" s="217"/>
      <c r="D148" s="205"/>
      <c r="E148" s="49"/>
      <c r="F148" s="207"/>
    </row>
    <row r="149" spans="1:6" ht="27.6" x14ac:dyDescent="0.3">
      <c r="A149" s="202"/>
      <c r="B149" s="208" t="s">
        <v>106</v>
      </c>
      <c r="C149" s="217"/>
      <c r="D149" s="205"/>
      <c r="E149" s="49"/>
      <c r="F149" s="207"/>
    </row>
    <row r="150" spans="1:6" x14ac:dyDescent="0.3">
      <c r="A150" s="202"/>
      <c r="B150" s="208" t="s">
        <v>107</v>
      </c>
      <c r="C150" s="217"/>
      <c r="D150" s="205"/>
      <c r="E150" s="49"/>
      <c r="F150" s="207"/>
    </row>
    <row r="151" spans="1:6" x14ac:dyDescent="0.3">
      <c r="A151" s="202"/>
      <c r="B151" s="208" t="s">
        <v>108</v>
      </c>
      <c r="C151" s="217"/>
      <c r="D151" s="205"/>
      <c r="E151" s="49"/>
      <c r="F151" s="207"/>
    </row>
    <row r="152" spans="1:6" x14ac:dyDescent="0.3">
      <c r="A152" s="202"/>
      <c r="B152" s="208" t="s">
        <v>109</v>
      </c>
      <c r="C152" s="217"/>
      <c r="D152" s="205"/>
      <c r="E152" s="49"/>
      <c r="F152" s="207"/>
    </row>
    <row r="153" spans="1:6" x14ac:dyDescent="0.3">
      <c r="A153" s="202"/>
      <c r="B153" s="214"/>
      <c r="C153" s="217"/>
      <c r="D153" s="205"/>
      <c r="E153" s="49"/>
      <c r="F153" s="207"/>
    </row>
    <row r="154" spans="1:6" x14ac:dyDescent="0.3">
      <c r="A154" s="202"/>
      <c r="B154" s="208" t="s">
        <v>113</v>
      </c>
      <c r="C154" s="217"/>
      <c r="D154" s="205"/>
      <c r="E154" s="49"/>
      <c r="F154" s="207"/>
    </row>
    <row r="155" spans="1:6" x14ac:dyDescent="0.3">
      <c r="A155" s="202"/>
      <c r="B155" s="214"/>
      <c r="C155" s="217"/>
      <c r="D155" s="205"/>
      <c r="E155" s="49"/>
      <c r="F155" s="207"/>
    </row>
    <row r="156" spans="1:6" ht="27.6" x14ac:dyDescent="0.3">
      <c r="A156" s="202">
        <v>34</v>
      </c>
      <c r="B156" s="214" t="s">
        <v>110</v>
      </c>
      <c r="C156" s="215" t="s">
        <v>195</v>
      </c>
      <c r="D156" s="205">
        <v>160</v>
      </c>
      <c r="E156" s="49"/>
      <c r="F156" s="207">
        <f t="shared" ref="F156" si="26">E156*D156</f>
        <v>0</v>
      </c>
    </row>
    <row r="157" spans="1:6" x14ac:dyDescent="0.3">
      <c r="A157" s="202"/>
      <c r="B157" s="214"/>
      <c r="C157" s="217"/>
      <c r="D157" s="205"/>
      <c r="E157" s="49"/>
      <c r="F157" s="207"/>
    </row>
    <row r="158" spans="1:6" x14ac:dyDescent="0.3">
      <c r="A158" s="202">
        <v>35</v>
      </c>
      <c r="B158" s="214" t="s">
        <v>14</v>
      </c>
      <c r="C158" s="215" t="s">
        <v>188</v>
      </c>
      <c r="D158" s="205">
        <v>90</v>
      </c>
      <c r="E158" s="49"/>
      <c r="F158" s="207">
        <f t="shared" ref="F158" si="27">E158*D158</f>
        <v>0</v>
      </c>
    </row>
    <row r="159" spans="1:6" x14ac:dyDescent="0.3">
      <c r="A159" s="202"/>
      <c r="B159" s="214"/>
      <c r="C159" s="217"/>
      <c r="D159" s="205"/>
      <c r="E159" s="49"/>
      <c r="F159" s="207"/>
    </row>
    <row r="160" spans="1:6" ht="55.2" x14ac:dyDescent="0.3">
      <c r="A160" s="202">
        <v>36</v>
      </c>
      <c r="B160" s="214" t="s">
        <v>111</v>
      </c>
      <c r="C160" s="215" t="s">
        <v>4</v>
      </c>
      <c r="D160" s="205">
        <v>1</v>
      </c>
      <c r="E160" s="49"/>
      <c r="F160" s="207">
        <f t="shared" ref="F160" si="28">E160*D160</f>
        <v>0</v>
      </c>
    </row>
    <row r="161" spans="1:6" x14ac:dyDescent="0.3">
      <c r="A161" s="202"/>
      <c r="B161" s="214"/>
      <c r="C161" s="217"/>
      <c r="D161" s="205"/>
      <c r="E161" s="49"/>
      <c r="F161" s="207"/>
    </row>
    <row r="162" spans="1:6" ht="41.4" x14ac:dyDescent="0.3">
      <c r="A162" s="202">
        <v>37</v>
      </c>
      <c r="B162" s="214" t="s">
        <v>112</v>
      </c>
      <c r="C162" s="215" t="s">
        <v>4</v>
      </c>
      <c r="D162" s="205">
        <v>1</v>
      </c>
      <c r="E162" s="135"/>
      <c r="F162" s="207">
        <f t="shared" ref="F162:F164" si="29">E162*D162</f>
        <v>0</v>
      </c>
    </row>
    <row r="163" spans="1:6" x14ac:dyDescent="0.3">
      <c r="A163" s="202"/>
      <c r="B163" s="214"/>
      <c r="C163" s="217"/>
      <c r="D163" s="205"/>
      <c r="E163" s="49"/>
      <c r="F163" s="207"/>
    </row>
    <row r="164" spans="1:6" ht="27.6" x14ac:dyDescent="0.3">
      <c r="A164" s="202">
        <v>38</v>
      </c>
      <c r="B164" s="214" t="s">
        <v>106</v>
      </c>
      <c r="C164" s="215" t="s">
        <v>195</v>
      </c>
      <c r="D164" s="205">
        <v>140</v>
      </c>
      <c r="E164" s="49"/>
      <c r="F164" s="207">
        <f t="shared" si="29"/>
        <v>0</v>
      </c>
    </row>
    <row r="165" spans="1:6" x14ac:dyDescent="0.3">
      <c r="A165" s="202"/>
      <c r="B165" s="214"/>
      <c r="C165" s="217"/>
      <c r="D165" s="205"/>
      <c r="E165" s="49"/>
      <c r="F165" s="207"/>
    </row>
    <row r="166" spans="1:6" x14ac:dyDescent="0.3">
      <c r="A166" s="202"/>
      <c r="B166" s="208" t="s">
        <v>114</v>
      </c>
      <c r="C166" s="217"/>
      <c r="D166" s="205"/>
      <c r="E166" s="49"/>
      <c r="F166" s="207"/>
    </row>
    <row r="167" spans="1:6" x14ac:dyDescent="0.3">
      <c r="A167" s="202"/>
      <c r="B167" s="214"/>
      <c r="C167" s="217"/>
      <c r="D167" s="205"/>
      <c r="E167" s="49"/>
      <c r="F167" s="207"/>
    </row>
    <row r="168" spans="1:6" ht="27.6" x14ac:dyDescent="0.3">
      <c r="A168" s="202">
        <v>39</v>
      </c>
      <c r="B168" s="214" t="s">
        <v>110</v>
      </c>
      <c r="C168" s="215" t="s">
        <v>195</v>
      </c>
      <c r="D168" s="205">
        <v>350</v>
      </c>
      <c r="E168" s="49"/>
      <c r="F168" s="207">
        <f t="shared" ref="F168" si="30">E168*D168</f>
        <v>0</v>
      </c>
    </row>
    <row r="169" spans="1:6" x14ac:dyDescent="0.3">
      <c r="A169" s="202"/>
      <c r="B169" s="214"/>
      <c r="C169" s="217"/>
      <c r="D169" s="205"/>
      <c r="E169" s="49"/>
      <c r="F169" s="207"/>
    </row>
    <row r="170" spans="1:6" x14ac:dyDescent="0.3">
      <c r="A170" s="202">
        <v>40</v>
      </c>
      <c r="B170" s="214" t="s">
        <v>14</v>
      </c>
      <c r="C170" s="215" t="s">
        <v>188</v>
      </c>
      <c r="D170" s="205">
        <v>200</v>
      </c>
      <c r="E170" s="49"/>
      <c r="F170" s="207">
        <f t="shared" ref="F170:F176" si="31">E170*D170</f>
        <v>0</v>
      </c>
    </row>
    <row r="171" spans="1:6" x14ac:dyDescent="0.3">
      <c r="A171" s="202"/>
      <c r="B171" s="214"/>
      <c r="C171" s="217"/>
      <c r="D171" s="205"/>
      <c r="E171" s="49"/>
      <c r="F171" s="207"/>
    </row>
    <row r="172" spans="1:6" ht="55.2" x14ac:dyDescent="0.3">
      <c r="A172" s="202">
        <v>41</v>
      </c>
      <c r="B172" s="214" t="s">
        <v>111</v>
      </c>
      <c r="C172" s="215" t="s">
        <v>4</v>
      </c>
      <c r="D172" s="205">
        <v>1</v>
      </c>
      <c r="E172" s="49"/>
      <c r="F172" s="207">
        <f t="shared" si="31"/>
        <v>0</v>
      </c>
    </row>
    <row r="173" spans="1:6" x14ac:dyDescent="0.3">
      <c r="A173" s="202"/>
      <c r="B173" s="214"/>
      <c r="C173" s="217"/>
      <c r="D173" s="205"/>
      <c r="E173" s="49"/>
      <c r="F173" s="207"/>
    </row>
    <row r="174" spans="1:6" ht="41.4" x14ac:dyDescent="0.3">
      <c r="A174" s="202">
        <v>42</v>
      </c>
      <c r="B174" s="214" t="s">
        <v>112</v>
      </c>
      <c r="C174" s="215" t="s">
        <v>4</v>
      </c>
      <c r="D174" s="205">
        <v>1</v>
      </c>
      <c r="E174" s="135"/>
      <c r="F174" s="207">
        <f t="shared" si="31"/>
        <v>0</v>
      </c>
    </row>
    <row r="175" spans="1:6" x14ac:dyDescent="0.3">
      <c r="A175" s="202"/>
      <c r="B175" s="214"/>
      <c r="C175" s="217"/>
      <c r="D175" s="205"/>
      <c r="E175" s="49"/>
      <c r="F175" s="207"/>
    </row>
    <row r="176" spans="1:6" ht="27.6" x14ac:dyDescent="0.3">
      <c r="A176" s="202">
        <v>43</v>
      </c>
      <c r="B176" s="214" t="s">
        <v>106</v>
      </c>
      <c r="C176" s="215" t="s">
        <v>195</v>
      </c>
      <c r="D176" s="205">
        <v>240</v>
      </c>
      <c r="E176" s="49"/>
      <c r="F176" s="207">
        <f t="shared" si="31"/>
        <v>0</v>
      </c>
    </row>
    <row r="177" spans="1:6" x14ac:dyDescent="0.3">
      <c r="A177" s="202"/>
      <c r="B177" s="214"/>
      <c r="C177" s="217"/>
      <c r="D177" s="205"/>
      <c r="E177" s="49"/>
      <c r="F177" s="207"/>
    </row>
    <row r="178" spans="1:6" x14ac:dyDescent="0.3">
      <c r="A178" s="202"/>
      <c r="B178" s="208" t="s">
        <v>115</v>
      </c>
      <c r="C178" s="217"/>
      <c r="D178" s="205"/>
      <c r="E178" s="49"/>
      <c r="F178" s="207"/>
    </row>
    <row r="179" spans="1:6" x14ac:dyDescent="0.3">
      <c r="A179" s="202"/>
      <c r="B179" s="214"/>
      <c r="C179" s="217"/>
      <c r="D179" s="205"/>
      <c r="E179" s="49"/>
      <c r="F179" s="207"/>
    </row>
    <row r="180" spans="1:6" ht="27.6" x14ac:dyDescent="0.3">
      <c r="A180" s="202">
        <v>44</v>
      </c>
      <c r="B180" s="214" t="s">
        <v>110</v>
      </c>
      <c r="C180" s="215" t="s">
        <v>195</v>
      </c>
      <c r="D180" s="205">
        <v>290</v>
      </c>
      <c r="E180" s="49"/>
      <c r="F180" s="207">
        <f t="shared" ref="F180" si="32">E180*D180</f>
        <v>0</v>
      </c>
    </row>
    <row r="181" spans="1:6" x14ac:dyDescent="0.3">
      <c r="A181" s="202"/>
      <c r="B181" s="214"/>
      <c r="C181" s="217"/>
      <c r="D181" s="205"/>
      <c r="E181" s="49"/>
      <c r="F181" s="207"/>
    </row>
    <row r="182" spans="1:6" x14ac:dyDescent="0.3">
      <c r="A182" s="202">
        <v>45</v>
      </c>
      <c r="B182" s="214" t="s">
        <v>14</v>
      </c>
      <c r="C182" s="215" t="s">
        <v>188</v>
      </c>
      <c r="D182" s="205">
        <v>150</v>
      </c>
      <c r="E182" s="49"/>
      <c r="F182" s="207">
        <f t="shared" ref="F182" si="33">E182*D182</f>
        <v>0</v>
      </c>
    </row>
    <row r="183" spans="1:6" x14ac:dyDescent="0.3">
      <c r="A183" s="202"/>
      <c r="B183" s="214"/>
      <c r="C183" s="217"/>
      <c r="D183" s="205"/>
      <c r="E183" s="49"/>
      <c r="F183" s="207"/>
    </row>
    <row r="184" spans="1:6" ht="55.2" x14ac:dyDescent="0.3">
      <c r="A184" s="202">
        <v>46</v>
      </c>
      <c r="B184" s="214" t="s">
        <v>111</v>
      </c>
      <c r="C184" s="215" t="s">
        <v>4</v>
      </c>
      <c r="D184" s="205">
        <v>1</v>
      </c>
      <c r="E184" s="49"/>
      <c r="F184" s="207">
        <f t="shared" ref="F184" si="34">E184*D184</f>
        <v>0</v>
      </c>
    </row>
    <row r="185" spans="1:6" x14ac:dyDescent="0.3">
      <c r="A185" s="202"/>
      <c r="B185" s="214"/>
      <c r="C185" s="217"/>
      <c r="D185" s="205"/>
      <c r="E185" s="49"/>
      <c r="F185" s="207"/>
    </row>
    <row r="186" spans="1:6" ht="41.4" x14ac:dyDescent="0.3">
      <c r="A186" s="202">
        <v>47</v>
      </c>
      <c r="B186" s="214" t="s">
        <v>112</v>
      </c>
      <c r="C186" s="215" t="s">
        <v>4</v>
      </c>
      <c r="D186" s="205">
        <v>1</v>
      </c>
      <c r="E186" s="135"/>
      <c r="F186" s="207">
        <f t="shared" ref="F186:F188" si="35">E186*D186</f>
        <v>0</v>
      </c>
    </row>
    <row r="187" spans="1:6" x14ac:dyDescent="0.3">
      <c r="A187" s="202"/>
      <c r="B187" s="214"/>
      <c r="C187" s="217"/>
      <c r="D187" s="205"/>
      <c r="E187" s="49"/>
      <c r="F187" s="207"/>
    </row>
    <row r="188" spans="1:6" ht="27.6" x14ac:dyDescent="0.3">
      <c r="A188" s="202">
        <v>48</v>
      </c>
      <c r="B188" s="214" t="s">
        <v>106</v>
      </c>
      <c r="C188" s="215" t="s">
        <v>195</v>
      </c>
      <c r="D188" s="205">
        <v>240</v>
      </c>
      <c r="E188" s="49"/>
      <c r="F188" s="207">
        <f t="shared" si="35"/>
        <v>0</v>
      </c>
    </row>
    <row r="189" spans="1:6" x14ac:dyDescent="0.3">
      <c r="A189" s="202"/>
      <c r="B189" s="214"/>
      <c r="C189" s="217"/>
      <c r="D189" s="205"/>
      <c r="E189" s="49"/>
      <c r="F189" s="207"/>
    </row>
    <row r="190" spans="1:6" x14ac:dyDescent="0.3">
      <c r="A190" s="202"/>
      <c r="B190" s="208" t="s">
        <v>116</v>
      </c>
      <c r="C190" s="217"/>
      <c r="D190" s="205"/>
      <c r="E190" s="49"/>
      <c r="F190" s="207"/>
    </row>
    <row r="191" spans="1:6" x14ac:dyDescent="0.3">
      <c r="A191" s="202"/>
      <c r="B191" s="214"/>
      <c r="C191" s="217"/>
      <c r="D191" s="205"/>
      <c r="E191" s="49"/>
      <c r="F191" s="207"/>
    </row>
    <row r="192" spans="1:6" ht="27.6" x14ac:dyDescent="0.3">
      <c r="A192" s="202">
        <v>49</v>
      </c>
      <c r="B192" s="214" t="s">
        <v>110</v>
      </c>
      <c r="C192" s="215" t="s">
        <v>195</v>
      </c>
      <c r="D192" s="205">
        <v>240</v>
      </c>
      <c r="E192" s="49"/>
      <c r="F192" s="207">
        <f t="shared" ref="F192" si="36">E192*D192</f>
        <v>0</v>
      </c>
    </row>
    <row r="193" spans="1:6" x14ac:dyDescent="0.3">
      <c r="A193" s="202"/>
      <c r="B193" s="214"/>
      <c r="C193" s="217"/>
      <c r="D193" s="205"/>
      <c r="E193" s="49"/>
      <c r="F193" s="207"/>
    </row>
    <row r="194" spans="1:6" x14ac:dyDescent="0.3">
      <c r="A194" s="202">
        <v>50</v>
      </c>
      <c r="B194" s="214" t="s">
        <v>14</v>
      </c>
      <c r="C194" s="215" t="s">
        <v>188</v>
      </c>
      <c r="D194" s="205">
        <v>150</v>
      </c>
      <c r="E194" s="49"/>
      <c r="F194" s="207">
        <f t="shared" ref="F194" si="37">E194*D194</f>
        <v>0</v>
      </c>
    </row>
    <row r="195" spans="1:6" x14ac:dyDescent="0.3">
      <c r="A195" s="202"/>
      <c r="B195" s="214"/>
      <c r="C195" s="217"/>
      <c r="D195" s="205"/>
      <c r="E195" s="49"/>
      <c r="F195" s="207"/>
    </row>
    <row r="196" spans="1:6" ht="55.2" x14ac:dyDescent="0.3">
      <c r="A196" s="202">
        <v>51</v>
      </c>
      <c r="B196" s="214" t="s">
        <v>111</v>
      </c>
      <c r="C196" s="215" t="s">
        <v>4</v>
      </c>
      <c r="D196" s="205">
        <v>1</v>
      </c>
      <c r="E196" s="49"/>
      <c r="F196" s="207">
        <f t="shared" ref="F196" si="38">E196*D196</f>
        <v>0</v>
      </c>
    </row>
    <row r="197" spans="1:6" x14ac:dyDescent="0.3">
      <c r="A197" s="202"/>
      <c r="B197" s="214"/>
      <c r="C197" s="217"/>
      <c r="D197" s="205"/>
      <c r="E197" s="49"/>
      <c r="F197" s="207"/>
    </row>
    <row r="198" spans="1:6" ht="41.4" x14ac:dyDescent="0.3">
      <c r="A198" s="202">
        <v>52</v>
      </c>
      <c r="B198" s="214" t="s">
        <v>112</v>
      </c>
      <c r="C198" s="215" t="s">
        <v>4</v>
      </c>
      <c r="D198" s="205">
        <v>1</v>
      </c>
      <c r="E198" s="49"/>
      <c r="F198" s="207">
        <f t="shared" ref="F198" si="39">E198*D198</f>
        <v>0</v>
      </c>
    </row>
    <row r="199" spans="1:6" x14ac:dyDescent="0.3">
      <c r="A199" s="202"/>
      <c r="B199" s="214"/>
      <c r="C199" s="217"/>
      <c r="D199" s="205"/>
      <c r="E199" s="49"/>
      <c r="F199" s="207"/>
    </row>
    <row r="200" spans="1:6" ht="27.6" x14ac:dyDescent="0.3">
      <c r="A200" s="202">
        <v>53</v>
      </c>
      <c r="B200" s="214" t="s">
        <v>106</v>
      </c>
      <c r="C200" s="215" t="s">
        <v>195</v>
      </c>
      <c r="D200" s="205">
        <v>240</v>
      </c>
      <c r="E200" s="49"/>
      <c r="F200" s="207">
        <f t="shared" ref="F200" si="40">E200*D200</f>
        <v>0</v>
      </c>
    </row>
    <row r="201" spans="1:6" x14ac:dyDescent="0.3">
      <c r="A201" s="202"/>
      <c r="B201" s="214"/>
      <c r="C201" s="217"/>
      <c r="D201" s="205"/>
      <c r="E201" s="49"/>
      <c r="F201" s="207"/>
    </row>
    <row r="202" spans="1:6" s="224" customFormat="1" ht="27.6" x14ac:dyDescent="0.3">
      <c r="A202" s="219"/>
      <c r="B202" s="234" t="s">
        <v>164</v>
      </c>
      <c r="C202" s="236"/>
      <c r="D202" s="222"/>
      <c r="E202" s="135"/>
      <c r="F202" s="223"/>
    </row>
    <row r="203" spans="1:6" x14ac:dyDescent="0.3">
      <c r="A203" s="202"/>
      <c r="B203" s="208" t="s">
        <v>165</v>
      </c>
      <c r="C203" s="217"/>
      <c r="D203" s="205"/>
      <c r="E203" s="49"/>
      <c r="F203" s="207"/>
    </row>
    <row r="204" spans="1:6" x14ac:dyDescent="0.3">
      <c r="A204" s="202"/>
      <c r="B204" s="208" t="s">
        <v>166</v>
      </c>
      <c r="C204" s="217"/>
      <c r="D204" s="205"/>
      <c r="E204" s="49"/>
      <c r="F204" s="207"/>
    </row>
    <row r="205" spans="1:6" ht="27.6" x14ac:dyDescent="0.3">
      <c r="A205" s="202"/>
      <c r="B205" s="208" t="s">
        <v>167</v>
      </c>
      <c r="C205" s="217"/>
      <c r="D205" s="205"/>
      <c r="E205" s="49"/>
      <c r="F205" s="207"/>
    </row>
    <row r="206" spans="1:6" x14ac:dyDescent="0.3">
      <c r="A206" s="202"/>
      <c r="B206" s="208" t="s">
        <v>168</v>
      </c>
      <c r="C206" s="217"/>
      <c r="D206" s="205"/>
      <c r="E206" s="49"/>
      <c r="F206" s="207"/>
    </row>
    <row r="207" spans="1:6" x14ac:dyDescent="0.3">
      <c r="A207" s="202"/>
      <c r="B207" s="214"/>
      <c r="C207" s="217"/>
      <c r="D207" s="205"/>
      <c r="E207" s="49"/>
      <c r="F207" s="207"/>
    </row>
    <row r="208" spans="1:6" x14ac:dyDescent="0.3">
      <c r="A208" s="202"/>
      <c r="B208" s="208" t="s">
        <v>174</v>
      </c>
      <c r="C208" s="217"/>
      <c r="D208" s="205"/>
      <c r="E208" s="49"/>
      <c r="F208" s="207"/>
    </row>
    <row r="209" spans="1:6" x14ac:dyDescent="0.3">
      <c r="A209" s="202"/>
      <c r="B209" s="214"/>
      <c r="C209" s="217"/>
      <c r="D209" s="205"/>
      <c r="E209" s="49"/>
      <c r="F209" s="207"/>
    </row>
    <row r="210" spans="1:6" s="224" customFormat="1" ht="27.6" x14ac:dyDescent="0.3">
      <c r="A210" s="219">
        <v>54</v>
      </c>
      <c r="B210" s="220" t="s">
        <v>110</v>
      </c>
      <c r="C210" s="215" t="s">
        <v>195</v>
      </c>
      <c r="D210" s="222">
        <v>80</v>
      </c>
      <c r="E210" s="135"/>
      <c r="F210" s="223">
        <f t="shared" ref="F210" si="41">E210*D210</f>
        <v>0</v>
      </c>
    </row>
    <row r="211" spans="1:6" x14ac:dyDescent="0.3">
      <c r="A211" s="202"/>
      <c r="B211" s="214"/>
      <c r="C211" s="217"/>
      <c r="D211" s="205"/>
      <c r="E211" s="49"/>
      <c r="F211" s="207"/>
    </row>
    <row r="212" spans="1:6" x14ac:dyDescent="0.3">
      <c r="A212" s="202">
        <v>55</v>
      </c>
      <c r="B212" s="214" t="s">
        <v>14</v>
      </c>
      <c r="C212" s="215" t="s">
        <v>188</v>
      </c>
      <c r="D212" s="205">
        <v>50</v>
      </c>
      <c r="E212" s="49"/>
      <c r="F212" s="207">
        <f t="shared" ref="F212" si="42">E212*D212</f>
        <v>0</v>
      </c>
    </row>
    <row r="213" spans="1:6" x14ac:dyDescent="0.3">
      <c r="A213" s="202"/>
      <c r="B213" s="214"/>
      <c r="C213" s="217"/>
      <c r="D213" s="205"/>
      <c r="E213" s="49"/>
      <c r="F213" s="207"/>
    </row>
    <row r="214" spans="1:6" ht="55.2" x14ac:dyDescent="0.3">
      <c r="A214" s="202">
        <v>56</v>
      </c>
      <c r="B214" s="214" t="s">
        <v>111</v>
      </c>
      <c r="C214" s="215" t="s">
        <v>4</v>
      </c>
      <c r="D214" s="205">
        <v>1</v>
      </c>
      <c r="E214" s="49"/>
      <c r="F214" s="207">
        <f t="shared" ref="F214" si="43">E214*D214</f>
        <v>0</v>
      </c>
    </row>
    <row r="215" spans="1:6" x14ac:dyDescent="0.3">
      <c r="A215" s="202"/>
      <c r="B215" s="214"/>
      <c r="C215" s="217"/>
      <c r="D215" s="205"/>
      <c r="E215" s="49"/>
      <c r="F215" s="207"/>
    </row>
    <row r="216" spans="1:6" ht="41.4" x14ac:dyDescent="0.3">
      <c r="A216" s="202">
        <v>57</v>
      </c>
      <c r="B216" s="214" t="s">
        <v>112</v>
      </c>
      <c r="C216" s="215" t="s">
        <v>4</v>
      </c>
      <c r="D216" s="205">
        <v>1</v>
      </c>
      <c r="E216" s="135"/>
      <c r="F216" s="207">
        <f t="shared" ref="F216" si="44">E216*D216</f>
        <v>0</v>
      </c>
    </row>
    <row r="217" spans="1:6" x14ac:dyDescent="0.3">
      <c r="A217" s="202"/>
      <c r="B217" s="214"/>
      <c r="C217" s="217"/>
      <c r="D217" s="205"/>
      <c r="E217" s="49"/>
      <c r="F217" s="207"/>
    </row>
    <row r="218" spans="1:6" ht="27.6" x14ac:dyDescent="0.3">
      <c r="A218" s="202">
        <v>58</v>
      </c>
      <c r="B218" s="214" t="s">
        <v>169</v>
      </c>
      <c r="C218" s="215" t="s">
        <v>195</v>
      </c>
      <c r="D218" s="205">
        <v>80</v>
      </c>
      <c r="E218" s="49"/>
      <c r="F218" s="207">
        <f t="shared" ref="F218" si="45">E218*D218</f>
        <v>0</v>
      </c>
    </row>
    <row r="219" spans="1:6" x14ac:dyDescent="0.3">
      <c r="A219" s="202"/>
      <c r="B219" s="214"/>
      <c r="C219" s="215"/>
      <c r="D219" s="205"/>
      <c r="E219" s="49"/>
      <c r="F219" s="207"/>
    </row>
    <row r="220" spans="1:6" x14ac:dyDescent="0.3">
      <c r="A220" s="202"/>
      <c r="B220" s="208" t="s">
        <v>7</v>
      </c>
      <c r="C220" s="209" t="s">
        <v>5</v>
      </c>
      <c r="D220" s="205"/>
      <c r="E220" s="49"/>
      <c r="F220" s="207"/>
    </row>
    <row r="221" spans="1:6" x14ac:dyDescent="0.3">
      <c r="A221" s="202"/>
      <c r="B221" s="214"/>
      <c r="C221" s="215"/>
      <c r="D221" s="205"/>
      <c r="E221" s="49"/>
      <c r="F221" s="207"/>
    </row>
    <row r="222" spans="1:6" x14ac:dyDescent="0.3">
      <c r="A222" s="202"/>
      <c r="B222" s="208" t="s">
        <v>8</v>
      </c>
      <c r="C222" s="209" t="s">
        <v>5</v>
      </c>
      <c r="D222" s="205"/>
      <c r="E222" s="49"/>
      <c r="F222" s="207"/>
    </row>
    <row r="223" spans="1:6" x14ac:dyDescent="0.3">
      <c r="A223" s="202"/>
      <c r="B223" s="214"/>
      <c r="C223" s="215"/>
      <c r="D223" s="205"/>
      <c r="E223" s="49"/>
      <c r="F223" s="207"/>
    </row>
    <row r="224" spans="1:6" ht="27.6" x14ac:dyDescent="0.3">
      <c r="A224" s="202"/>
      <c r="B224" s="208" t="s">
        <v>171</v>
      </c>
      <c r="C224" s="209" t="s">
        <v>5</v>
      </c>
      <c r="D224" s="205"/>
      <c r="E224" s="49"/>
      <c r="F224" s="207"/>
    </row>
    <row r="225" spans="1:6" x14ac:dyDescent="0.3">
      <c r="A225" s="202"/>
      <c r="B225" s="214"/>
      <c r="C225" s="215"/>
      <c r="D225" s="205"/>
      <c r="E225" s="49"/>
      <c r="F225" s="207"/>
    </row>
    <row r="226" spans="1:6" x14ac:dyDescent="0.3">
      <c r="A226" s="202">
        <v>59</v>
      </c>
      <c r="B226" s="214" t="s">
        <v>9</v>
      </c>
      <c r="C226" s="215" t="s">
        <v>188</v>
      </c>
      <c r="D226" s="205">
        <v>180</v>
      </c>
      <c r="E226" s="49"/>
      <c r="F226" s="207">
        <f>E226*D226</f>
        <v>0</v>
      </c>
    </row>
    <row r="227" spans="1:6" x14ac:dyDescent="0.3">
      <c r="A227" s="202"/>
      <c r="B227" s="214"/>
      <c r="C227" s="215"/>
      <c r="D227" s="205"/>
      <c r="E227" s="49"/>
      <c r="F227" s="207"/>
    </row>
    <row r="228" spans="1:6" ht="27.6" x14ac:dyDescent="0.3">
      <c r="A228" s="202">
        <v>60</v>
      </c>
      <c r="B228" s="214" t="s">
        <v>10</v>
      </c>
      <c r="C228" s="215" t="s">
        <v>4</v>
      </c>
      <c r="D228" s="205">
        <v>20</v>
      </c>
      <c r="E228" s="49"/>
      <c r="F228" s="207">
        <f>E228*D228</f>
        <v>0</v>
      </c>
    </row>
    <row r="229" spans="1:6" x14ac:dyDescent="0.3">
      <c r="A229" s="202"/>
      <c r="B229" s="214"/>
      <c r="C229" s="215"/>
      <c r="D229" s="205"/>
      <c r="E229" s="49"/>
      <c r="F229" s="207"/>
    </row>
    <row r="230" spans="1:6" ht="15" customHeight="1" x14ac:dyDescent="0.3">
      <c r="A230" s="202">
        <v>61</v>
      </c>
      <c r="B230" s="214" t="s">
        <v>11</v>
      </c>
      <c r="C230" s="215" t="s">
        <v>4</v>
      </c>
      <c r="D230" s="205">
        <v>20</v>
      </c>
      <c r="E230" s="49"/>
      <c r="F230" s="207">
        <f>E230*D230</f>
        <v>0</v>
      </c>
    </row>
    <row r="231" spans="1:6" x14ac:dyDescent="0.3">
      <c r="A231" s="202"/>
      <c r="B231" s="214"/>
      <c r="C231" s="215"/>
      <c r="D231" s="205"/>
      <c r="E231" s="49"/>
      <c r="F231" s="207"/>
    </row>
    <row r="232" spans="1:6" x14ac:dyDescent="0.3">
      <c r="A232" s="202">
        <v>62</v>
      </c>
      <c r="B232" s="214" t="s">
        <v>12</v>
      </c>
      <c r="C232" s="215" t="s">
        <v>188</v>
      </c>
      <c r="D232" s="205">
        <v>150</v>
      </c>
      <c r="E232" s="49"/>
      <c r="F232" s="207">
        <f>E232*D232</f>
        <v>0</v>
      </c>
    </row>
    <row r="233" spans="1:6" x14ac:dyDescent="0.3">
      <c r="A233" s="202"/>
      <c r="B233" s="214"/>
      <c r="C233" s="215"/>
      <c r="D233" s="205"/>
      <c r="E233" s="49"/>
      <c r="F233" s="207"/>
    </row>
    <row r="234" spans="1:6" x14ac:dyDescent="0.3">
      <c r="A234" s="202">
        <v>63</v>
      </c>
      <c r="B234" s="214" t="s">
        <v>13</v>
      </c>
      <c r="C234" s="215" t="s">
        <v>4</v>
      </c>
      <c r="D234" s="205">
        <v>20</v>
      </c>
      <c r="E234" s="49"/>
      <c r="F234" s="207">
        <f>E234*D234</f>
        <v>0</v>
      </c>
    </row>
    <row r="235" spans="1:6" x14ac:dyDescent="0.3">
      <c r="A235" s="202"/>
      <c r="B235" s="214"/>
      <c r="C235" s="215"/>
      <c r="D235" s="205"/>
      <c r="E235" s="49"/>
      <c r="F235" s="207"/>
    </row>
    <row r="236" spans="1:6" x14ac:dyDescent="0.3">
      <c r="A236" s="202"/>
      <c r="B236" s="214"/>
      <c r="C236" s="215"/>
      <c r="D236" s="205"/>
      <c r="E236" s="49"/>
      <c r="F236" s="207"/>
    </row>
    <row r="237" spans="1:6" x14ac:dyDescent="0.3">
      <c r="A237" s="202"/>
      <c r="B237" s="208" t="s">
        <v>124</v>
      </c>
      <c r="C237" s="215"/>
      <c r="D237" s="205"/>
      <c r="E237" s="49"/>
      <c r="F237" s="207"/>
    </row>
    <row r="238" spans="1:6" x14ac:dyDescent="0.3">
      <c r="A238" s="202"/>
      <c r="B238" s="214"/>
      <c r="C238" s="215"/>
      <c r="D238" s="205"/>
      <c r="E238" s="49"/>
      <c r="F238" s="207"/>
    </row>
    <row r="239" spans="1:6" x14ac:dyDescent="0.3">
      <c r="A239" s="202"/>
      <c r="B239" s="208" t="s">
        <v>125</v>
      </c>
      <c r="C239" s="215"/>
      <c r="D239" s="205"/>
      <c r="E239" s="49"/>
      <c r="F239" s="207"/>
    </row>
    <row r="240" spans="1:6" x14ac:dyDescent="0.3">
      <c r="A240" s="202"/>
      <c r="B240" s="208"/>
      <c r="C240" s="215"/>
      <c r="D240" s="205"/>
      <c r="E240" s="49"/>
      <c r="F240" s="207"/>
    </row>
    <row r="241" spans="1:6" x14ac:dyDescent="0.3">
      <c r="A241" s="202"/>
      <c r="B241" s="208" t="s">
        <v>126</v>
      </c>
      <c r="C241" s="215"/>
      <c r="D241" s="205"/>
      <c r="E241" s="49"/>
      <c r="F241" s="207"/>
    </row>
    <row r="242" spans="1:6" x14ac:dyDescent="0.3">
      <c r="A242" s="202"/>
      <c r="B242" s="214"/>
      <c r="C242" s="215"/>
      <c r="D242" s="205"/>
      <c r="E242" s="49"/>
      <c r="F242" s="207"/>
    </row>
    <row r="243" spans="1:6" x14ac:dyDescent="0.3">
      <c r="A243" s="202">
        <v>64</v>
      </c>
      <c r="B243" s="214" t="s">
        <v>127</v>
      </c>
      <c r="C243" s="215" t="s">
        <v>4</v>
      </c>
      <c r="D243" s="205">
        <v>15</v>
      </c>
      <c r="E243" s="49"/>
      <c r="F243" s="207">
        <f t="shared" ref="F243" si="46">E243*D243</f>
        <v>0</v>
      </c>
    </row>
    <row r="244" spans="1:6" x14ac:dyDescent="0.3">
      <c r="A244" s="202"/>
      <c r="B244" s="214"/>
      <c r="C244" s="215"/>
      <c r="D244" s="205"/>
      <c r="E244" s="49"/>
      <c r="F244" s="207"/>
    </row>
    <row r="245" spans="1:6" ht="27.6" x14ac:dyDescent="0.3">
      <c r="A245" s="202"/>
      <c r="B245" s="208" t="s">
        <v>128</v>
      </c>
      <c r="C245" s="215"/>
      <c r="D245" s="205"/>
      <c r="E245" s="49"/>
      <c r="F245" s="207"/>
    </row>
    <row r="246" spans="1:6" x14ac:dyDescent="0.3">
      <c r="A246" s="202"/>
      <c r="B246" s="214"/>
      <c r="C246" s="215"/>
      <c r="D246" s="205"/>
      <c r="E246" s="49"/>
      <c r="F246" s="207"/>
    </row>
    <row r="247" spans="1:6" x14ac:dyDescent="0.3">
      <c r="A247" s="202">
        <v>65</v>
      </c>
      <c r="B247" s="214" t="s">
        <v>129</v>
      </c>
      <c r="C247" s="215" t="s">
        <v>4</v>
      </c>
      <c r="D247" s="205">
        <v>60</v>
      </c>
      <c r="E247" s="49"/>
      <c r="F247" s="207">
        <f t="shared" ref="F247" si="47">E247*D247</f>
        <v>0</v>
      </c>
    </row>
    <row r="248" spans="1:6" x14ac:dyDescent="0.3">
      <c r="A248" s="202"/>
      <c r="B248" s="214"/>
      <c r="C248" s="215"/>
      <c r="D248" s="205"/>
      <c r="E248" s="49"/>
      <c r="F248" s="207"/>
    </row>
    <row r="249" spans="1:6" x14ac:dyDescent="0.3">
      <c r="A249" s="202"/>
      <c r="B249" s="208" t="s">
        <v>130</v>
      </c>
      <c r="C249" s="215"/>
      <c r="D249" s="205"/>
      <c r="E249" s="49"/>
      <c r="F249" s="207"/>
    </row>
    <row r="250" spans="1:6" x14ac:dyDescent="0.3">
      <c r="A250" s="202"/>
      <c r="B250" s="208"/>
      <c r="C250" s="215"/>
      <c r="D250" s="205"/>
      <c r="E250" s="49"/>
      <c r="F250" s="207"/>
    </row>
    <row r="251" spans="1:6" ht="27.6" x14ac:dyDescent="0.3">
      <c r="A251" s="202">
        <v>66</v>
      </c>
      <c r="B251" s="214" t="s">
        <v>180</v>
      </c>
      <c r="C251" s="215" t="s">
        <v>4</v>
      </c>
      <c r="D251" s="205">
        <v>260</v>
      </c>
      <c r="E251" s="49"/>
      <c r="F251" s="207">
        <f t="shared" ref="F251" si="48">E251*D251</f>
        <v>0</v>
      </c>
    </row>
    <row r="252" spans="1:6" x14ac:dyDescent="0.3">
      <c r="A252" s="202"/>
      <c r="B252" s="214"/>
      <c r="C252" s="215"/>
      <c r="D252" s="205"/>
      <c r="E252" s="49"/>
      <c r="F252" s="207"/>
    </row>
    <row r="253" spans="1:6" ht="41.4" x14ac:dyDescent="0.3">
      <c r="A253" s="202"/>
      <c r="B253" s="208" t="s">
        <v>131</v>
      </c>
      <c r="C253" s="215"/>
      <c r="D253" s="205"/>
      <c r="E253" s="49"/>
      <c r="F253" s="207"/>
    </row>
    <row r="254" spans="1:6" x14ac:dyDescent="0.3">
      <c r="A254" s="202"/>
      <c r="B254" s="214"/>
      <c r="C254" s="215"/>
      <c r="D254" s="205"/>
      <c r="E254" s="49"/>
      <c r="F254" s="207"/>
    </row>
    <row r="255" spans="1:6" ht="27.6" x14ac:dyDescent="0.3">
      <c r="A255" s="202">
        <v>67</v>
      </c>
      <c r="B255" s="214" t="s">
        <v>132</v>
      </c>
      <c r="C255" s="215" t="s">
        <v>4</v>
      </c>
      <c r="D255" s="205">
        <v>140</v>
      </c>
      <c r="E255" s="49"/>
      <c r="F255" s="207">
        <f t="shared" ref="F255" si="49">E255*D255</f>
        <v>0</v>
      </c>
    </row>
    <row r="256" spans="1:6" x14ac:dyDescent="0.3">
      <c r="A256" s="202"/>
      <c r="B256" s="214"/>
      <c r="C256" s="215"/>
      <c r="D256" s="205"/>
      <c r="E256" s="49"/>
      <c r="F256" s="207"/>
    </row>
    <row r="257" spans="1:6" ht="27.6" x14ac:dyDescent="0.3">
      <c r="A257" s="202">
        <v>68</v>
      </c>
      <c r="B257" s="214" t="s">
        <v>133</v>
      </c>
      <c r="C257" s="215" t="s">
        <v>4</v>
      </c>
      <c r="D257" s="205">
        <v>10</v>
      </c>
      <c r="E257" s="49"/>
      <c r="F257" s="207">
        <f t="shared" ref="F257" si="50">E257*D257</f>
        <v>0</v>
      </c>
    </row>
    <row r="258" spans="1:6" x14ac:dyDescent="0.3">
      <c r="A258" s="202"/>
      <c r="B258" s="214"/>
      <c r="C258" s="215"/>
      <c r="D258" s="205"/>
      <c r="E258" s="49"/>
      <c r="F258" s="207"/>
    </row>
    <row r="259" spans="1:6" ht="27.6" x14ac:dyDescent="0.3">
      <c r="A259" s="202">
        <v>69</v>
      </c>
      <c r="B259" s="214" t="s">
        <v>134</v>
      </c>
      <c r="C259" s="215" t="s">
        <v>4</v>
      </c>
      <c r="D259" s="205">
        <v>60</v>
      </c>
      <c r="E259" s="49"/>
      <c r="F259" s="207">
        <f t="shared" ref="F259" si="51">E259*D259</f>
        <v>0</v>
      </c>
    </row>
    <row r="260" spans="1:6" x14ac:dyDescent="0.3">
      <c r="A260" s="202"/>
      <c r="B260" s="214"/>
      <c r="C260" s="215"/>
      <c r="D260" s="205"/>
      <c r="E260" s="49"/>
      <c r="F260" s="207"/>
    </row>
    <row r="261" spans="1:6" ht="27.6" x14ac:dyDescent="0.3">
      <c r="A261" s="202">
        <v>70</v>
      </c>
      <c r="B261" s="214" t="s">
        <v>135</v>
      </c>
      <c r="C261" s="215" t="s">
        <v>4</v>
      </c>
      <c r="D261" s="205">
        <v>50</v>
      </c>
      <c r="E261" s="49"/>
      <c r="F261" s="207">
        <f t="shared" ref="F261:F265" si="52">E261*D261</f>
        <v>0</v>
      </c>
    </row>
    <row r="262" spans="1:6" x14ac:dyDescent="0.3">
      <c r="A262" s="202"/>
      <c r="B262" s="214"/>
      <c r="C262" s="215"/>
      <c r="D262" s="205"/>
      <c r="E262" s="49"/>
      <c r="F262" s="207"/>
    </row>
    <row r="263" spans="1:6" ht="28.8" x14ac:dyDescent="0.3">
      <c r="A263" s="202">
        <v>71</v>
      </c>
      <c r="B263" s="237" t="s">
        <v>196</v>
      </c>
      <c r="C263" s="215" t="s">
        <v>66</v>
      </c>
      <c r="D263" s="205">
        <v>1</v>
      </c>
      <c r="E263" s="49"/>
      <c r="F263" s="207">
        <f t="shared" si="52"/>
        <v>0</v>
      </c>
    </row>
    <row r="264" spans="1:6" x14ac:dyDescent="0.3">
      <c r="A264" s="202"/>
      <c r="B264" s="238"/>
      <c r="C264" s="215"/>
      <c r="D264" s="205"/>
      <c r="E264" s="49"/>
      <c r="F264" s="207"/>
    </row>
    <row r="265" spans="1:6" ht="28.8" x14ac:dyDescent="0.3">
      <c r="A265" s="202">
        <v>72</v>
      </c>
      <c r="B265" s="237" t="s">
        <v>183</v>
      </c>
      <c r="C265" s="215" t="s">
        <v>66</v>
      </c>
      <c r="D265" s="205">
        <v>1</v>
      </c>
      <c r="E265" s="49"/>
      <c r="F265" s="207">
        <f t="shared" si="52"/>
        <v>0</v>
      </c>
    </row>
    <row r="266" spans="1:6" ht="14.4" thickBot="1" x14ac:dyDescent="0.35">
      <c r="A266" s="202"/>
      <c r="B266" s="214"/>
      <c r="C266" s="215"/>
      <c r="D266" s="205"/>
      <c r="E266" s="49"/>
      <c r="F266" s="207"/>
    </row>
    <row r="267" spans="1:6" ht="21" customHeight="1" thickTop="1" thickBot="1" x14ac:dyDescent="0.35">
      <c r="A267" s="239"/>
      <c r="B267" s="240" t="s">
        <v>70</v>
      </c>
      <c r="C267" s="241"/>
      <c r="D267" s="242"/>
      <c r="E267" s="243"/>
      <c r="F267" s="244">
        <f>SUM(F17:F265)</f>
        <v>0</v>
      </c>
    </row>
  </sheetData>
  <sheetProtection algorithmName="SHA-512" hashValue="BcUzU8A9PiIU9SK7T45GicHZtTg4FM3gOUkP58Cexh+9Tc0JN407AMi5T2HRsGRvfcemx2UQkGEr2EHM1IiFrA==" saltValue="xxLqsxsZSDHqXz5AJ0mF+g==" spinCount="100000" sheet="1" formatColumns="0" formatRows="0"/>
  <mergeCells count="2">
    <mergeCell ref="B10:B12"/>
    <mergeCell ref="B16:B17"/>
  </mergeCells>
  <pageMargins left="0.7" right="0.7" top="0.75" bottom="0.75" header="0.3" footer="0.3"/>
  <pageSetup paperSize="9" scale="13" orientation="portrait" r:id="rId1"/>
  <ignoredErrors>
    <ignoredError sqref="F266 F17:F18 F19:F26 F27:F113 F115:F26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A1908-D7E0-4112-8192-2964D431313E}">
  <dimension ref="A1:N77"/>
  <sheetViews>
    <sheetView view="pageBreakPreview" zoomScale="49" zoomScaleNormal="100" zoomScaleSheetLayoutView="90" workbookViewId="0">
      <selection activeCell="M29" sqref="M29"/>
    </sheetView>
  </sheetViews>
  <sheetFormatPr defaultColWidth="9.109375" defaultRowHeight="15.6" x14ac:dyDescent="0.3"/>
  <cols>
    <col min="1" max="1" width="8.6640625" style="314" customWidth="1"/>
    <col min="2" max="2" width="26.77734375" style="315" customWidth="1"/>
    <col min="3" max="3" width="75.88671875" style="316" customWidth="1"/>
    <col min="4" max="4" width="9.33203125" style="315" customWidth="1"/>
    <col min="5" max="5" width="15.77734375" style="317" bestFit="1" customWidth="1"/>
    <col min="6" max="6" width="20.77734375" style="318" customWidth="1"/>
    <col min="7" max="7" width="29" style="319" bestFit="1" customWidth="1"/>
    <col min="8" max="8" width="11.21875" style="256" bestFit="1" customWidth="1"/>
    <col min="9" max="16384" width="9.109375" style="257"/>
  </cols>
  <sheetData>
    <row r="1" spans="1:8" ht="18" x14ac:dyDescent="0.35">
      <c r="A1" s="252" t="s">
        <v>216</v>
      </c>
      <c r="B1" s="253"/>
      <c r="C1" s="254"/>
      <c r="D1" s="254"/>
      <c r="E1" s="254"/>
      <c r="F1" s="254"/>
      <c r="G1" s="255"/>
    </row>
    <row r="2" spans="1:8" ht="18" x14ac:dyDescent="0.35">
      <c r="A2" s="258" t="s">
        <v>75</v>
      </c>
      <c r="B2" s="259"/>
      <c r="C2" s="260"/>
      <c r="D2" s="261"/>
      <c r="E2" s="261"/>
      <c r="F2" s="261"/>
      <c r="G2" s="262"/>
    </row>
    <row r="3" spans="1:8" ht="18" x14ac:dyDescent="0.3">
      <c r="A3" s="263" t="s">
        <v>77</v>
      </c>
      <c r="B3" s="259"/>
      <c r="C3" s="261"/>
      <c r="D3" s="261"/>
      <c r="E3" s="261"/>
      <c r="F3" s="261"/>
      <c r="G3" s="262"/>
    </row>
    <row r="4" spans="1:8" ht="18.600000000000001" thickBot="1" x14ac:dyDescent="0.35">
      <c r="A4" s="264" t="s">
        <v>221</v>
      </c>
      <c r="B4" s="265"/>
      <c r="C4" s="266"/>
      <c r="D4" s="266"/>
      <c r="E4" s="266"/>
      <c r="F4" s="266"/>
      <c r="G4" s="267"/>
    </row>
    <row r="5" spans="1:8" s="274" customFormat="1" ht="31.05" customHeight="1" x14ac:dyDescent="0.3">
      <c r="A5" s="268" t="s">
        <v>198</v>
      </c>
      <c r="B5" s="269" t="s">
        <v>197</v>
      </c>
      <c r="C5" s="270" t="s">
        <v>136</v>
      </c>
      <c r="D5" s="269" t="s">
        <v>1</v>
      </c>
      <c r="E5" s="270" t="s">
        <v>15</v>
      </c>
      <c r="F5" s="271" t="s">
        <v>2</v>
      </c>
      <c r="G5" s="272" t="s">
        <v>123</v>
      </c>
      <c r="H5" s="273"/>
    </row>
    <row r="6" spans="1:8" s="274" customFormat="1" ht="9" customHeight="1" x14ac:dyDescent="0.3">
      <c r="A6" s="275"/>
      <c r="B6" s="276"/>
      <c r="C6" s="277"/>
      <c r="D6" s="276"/>
      <c r="E6" s="277"/>
      <c r="F6" s="278"/>
      <c r="G6" s="279"/>
      <c r="H6" s="273"/>
    </row>
    <row r="7" spans="1:8" s="286" customFormat="1" x14ac:dyDescent="0.3">
      <c r="A7" s="280" t="s">
        <v>5</v>
      </c>
      <c r="B7" s="281"/>
      <c r="C7" s="282"/>
      <c r="D7" s="281" t="s">
        <v>5</v>
      </c>
      <c r="E7" s="283"/>
      <c r="F7" s="108"/>
      <c r="G7" s="284" t="s">
        <v>137</v>
      </c>
      <c r="H7" s="285"/>
    </row>
    <row r="8" spans="1:8" s="286" customFormat="1" x14ac:dyDescent="0.3">
      <c r="A8" s="280" t="s">
        <v>5</v>
      </c>
      <c r="B8" s="281" t="s">
        <v>138</v>
      </c>
      <c r="C8" s="282" t="s">
        <v>139</v>
      </c>
      <c r="D8" s="281" t="s">
        <v>5</v>
      </c>
      <c r="E8" s="283"/>
      <c r="F8" s="108"/>
      <c r="G8" s="284"/>
      <c r="H8" s="285"/>
    </row>
    <row r="9" spans="1:8" s="286" customFormat="1" x14ac:dyDescent="0.3">
      <c r="A9" s="280"/>
      <c r="B9" s="281"/>
      <c r="C9" s="282"/>
      <c r="D9" s="281"/>
      <c r="E9" s="283"/>
      <c r="F9" s="108"/>
      <c r="G9" s="284"/>
      <c r="H9" s="285"/>
    </row>
    <row r="10" spans="1:8" s="286" customFormat="1" ht="17.25" customHeight="1" x14ac:dyDescent="0.3">
      <c r="A10" s="280"/>
      <c r="B10" s="287" t="s">
        <v>140</v>
      </c>
      <c r="C10" s="282" t="s">
        <v>199</v>
      </c>
      <c r="D10" s="281"/>
      <c r="E10" s="283"/>
      <c r="F10" s="108"/>
      <c r="G10" s="288"/>
      <c r="H10" s="285"/>
    </row>
    <row r="11" spans="1:8" x14ac:dyDescent="0.3">
      <c r="A11" s="289"/>
      <c r="B11" s="287"/>
      <c r="C11" s="290"/>
      <c r="D11" s="287"/>
      <c r="E11" s="291"/>
      <c r="F11" s="110"/>
      <c r="G11" s="288"/>
    </row>
    <row r="12" spans="1:8" x14ac:dyDescent="0.3">
      <c r="A12" s="292">
        <f>IF(D12&lt;&gt;"",MAX($A$11:A11)+1,"")</f>
        <v>1</v>
      </c>
      <c r="B12" s="287" t="s">
        <v>141</v>
      </c>
      <c r="C12" s="290" t="s">
        <v>142</v>
      </c>
      <c r="D12" s="287" t="s">
        <v>66</v>
      </c>
      <c r="E12" s="291">
        <v>1</v>
      </c>
      <c r="F12" s="110"/>
      <c r="G12" s="288">
        <f>E12*F12</f>
        <v>0</v>
      </c>
    </row>
    <row r="13" spans="1:8" x14ac:dyDescent="0.3">
      <c r="A13" s="293" t="str">
        <f>IF(D13&lt;&gt;"",MAX($A$11:A12)+1,"")</f>
        <v/>
      </c>
      <c r="B13" s="287"/>
      <c r="C13" s="290"/>
      <c r="D13" s="287"/>
      <c r="E13" s="291"/>
      <c r="F13" s="110"/>
      <c r="G13" s="288"/>
    </row>
    <row r="14" spans="1:8" x14ac:dyDescent="0.3">
      <c r="A14" s="293" t="str">
        <f>IF(D14&lt;&gt;"",MAX($A$11:A13)+1,"")</f>
        <v/>
      </c>
      <c r="B14" s="287" t="s">
        <v>143</v>
      </c>
      <c r="C14" s="282" t="s">
        <v>144</v>
      </c>
      <c r="D14" s="287"/>
      <c r="E14" s="291"/>
      <c r="F14" s="110"/>
      <c r="G14" s="288"/>
    </row>
    <row r="15" spans="1:8" x14ac:dyDescent="0.3">
      <c r="A15" s="294" t="str">
        <f>IF(D15&lt;&gt;"",MAX($A$11:A14)+1,"")</f>
        <v/>
      </c>
      <c r="B15" s="287" t="s">
        <v>202</v>
      </c>
      <c r="C15" s="282" t="s">
        <v>201</v>
      </c>
      <c r="D15" s="287"/>
      <c r="E15" s="291"/>
      <c r="F15" s="110"/>
      <c r="G15" s="288"/>
    </row>
    <row r="16" spans="1:8" x14ac:dyDescent="0.3">
      <c r="A16" s="292" t="str">
        <f>IF(D16&lt;&gt;"",MAX($A$11:A15)+1,"")</f>
        <v/>
      </c>
      <c r="B16" s="287"/>
      <c r="C16" s="282"/>
      <c r="D16" s="287"/>
      <c r="E16" s="291"/>
      <c r="F16" s="110"/>
      <c r="G16" s="288"/>
    </row>
    <row r="17" spans="1:14" x14ac:dyDescent="0.3">
      <c r="A17" s="294">
        <f>IF(D17&lt;&gt;"",MAX($A$11:A16)+1,"")</f>
        <v>2</v>
      </c>
      <c r="B17" s="295" t="s">
        <v>200</v>
      </c>
      <c r="C17" s="290" t="s">
        <v>67</v>
      </c>
      <c r="D17" s="287" t="s">
        <v>66</v>
      </c>
      <c r="E17" s="291">
        <v>1</v>
      </c>
      <c r="F17" s="110"/>
      <c r="G17" s="288">
        <f>E17*F17</f>
        <v>0</v>
      </c>
    </row>
    <row r="18" spans="1:14" x14ac:dyDescent="0.3">
      <c r="A18" s="292" t="str">
        <f>IF(D18&lt;&gt;"",MAX($A$11:A17)+1,"")</f>
        <v/>
      </c>
      <c r="B18" s="295"/>
      <c r="C18" s="290"/>
      <c r="D18" s="287"/>
      <c r="E18" s="291"/>
      <c r="F18" s="110"/>
      <c r="G18" s="288"/>
    </row>
    <row r="19" spans="1:14" x14ac:dyDescent="0.3">
      <c r="A19" s="294" t="str">
        <f>IF(D19&lt;&gt;"",MAX($A$11:A18)+1,"")</f>
        <v/>
      </c>
      <c r="B19" s="295" t="s">
        <v>204</v>
      </c>
      <c r="C19" s="282" t="s">
        <v>145</v>
      </c>
      <c r="D19" s="287"/>
      <c r="E19" s="291"/>
      <c r="F19" s="110"/>
      <c r="G19" s="288"/>
    </row>
    <row r="20" spans="1:14" x14ac:dyDescent="0.3">
      <c r="A20" s="294" t="str">
        <f>IF(D20&lt;&gt;"",MAX($A$11:A19)+1,"")</f>
        <v/>
      </c>
      <c r="B20" s="287"/>
      <c r="C20" s="290"/>
      <c r="D20" s="287"/>
      <c r="E20" s="291"/>
      <c r="F20" s="110"/>
      <c r="G20" s="288"/>
      <c r="N20" s="296"/>
    </row>
    <row r="21" spans="1:14" x14ac:dyDescent="0.3">
      <c r="A21" s="292">
        <f>IF(D21&lt;&gt;"",MAX($A$11:A20)+1,"")</f>
        <v>3</v>
      </c>
      <c r="B21" s="295" t="s">
        <v>203</v>
      </c>
      <c r="C21" s="297" t="s">
        <v>146</v>
      </c>
      <c r="D21" s="287" t="s">
        <v>66</v>
      </c>
      <c r="E21" s="291">
        <v>1</v>
      </c>
      <c r="F21" s="110"/>
      <c r="G21" s="288">
        <f>E21*F21</f>
        <v>0</v>
      </c>
    </row>
    <row r="22" spans="1:14" x14ac:dyDescent="0.3">
      <c r="A22" s="294" t="str">
        <f>IF(D22&lt;&gt;"",MAX($A$11:A21)+1,"")</f>
        <v/>
      </c>
      <c r="B22" s="287"/>
      <c r="C22" s="290"/>
      <c r="D22" s="287"/>
      <c r="E22" s="291"/>
      <c r="F22" s="110"/>
      <c r="G22" s="288"/>
    </row>
    <row r="23" spans="1:14" x14ac:dyDescent="0.3">
      <c r="A23" s="294">
        <f>IF(D23&lt;&gt;"",MAX($A$11:A22)+1,"")</f>
        <v>4</v>
      </c>
      <c r="B23" s="295" t="s">
        <v>205</v>
      </c>
      <c r="C23" s="290" t="s">
        <v>68</v>
      </c>
      <c r="D23" s="287" t="s">
        <v>66</v>
      </c>
      <c r="E23" s="291">
        <v>1</v>
      </c>
      <c r="F23" s="110"/>
      <c r="G23" s="288">
        <f>E23*F23</f>
        <v>0</v>
      </c>
    </row>
    <row r="24" spans="1:14" x14ac:dyDescent="0.3">
      <c r="A24" s="294" t="str">
        <f>IF(D24&lt;&gt;"",MAX($A$11:A23)+1,"")</f>
        <v/>
      </c>
      <c r="B24" s="287"/>
      <c r="C24" s="290"/>
      <c r="D24" s="287"/>
      <c r="E24" s="291"/>
      <c r="F24" s="110"/>
      <c r="G24" s="288"/>
    </row>
    <row r="25" spans="1:14" ht="31.2" x14ac:dyDescent="0.3">
      <c r="A25" s="294">
        <f>IF(D25&lt;&gt;"",MAX($A$11:A24)+1,"")</f>
        <v>5</v>
      </c>
      <c r="B25" s="295" t="s">
        <v>207</v>
      </c>
      <c r="C25" s="290" t="s">
        <v>69</v>
      </c>
      <c r="D25" s="287" t="s">
        <v>66</v>
      </c>
      <c r="E25" s="291">
        <v>1</v>
      </c>
      <c r="F25" s="110"/>
      <c r="G25" s="288">
        <f>E25*F25</f>
        <v>0</v>
      </c>
    </row>
    <row r="26" spans="1:14" x14ac:dyDescent="0.3">
      <c r="A26" s="294" t="str">
        <f>IF(D26&lt;&gt;"",MAX($A$11:A25)+1,"")</f>
        <v/>
      </c>
      <c r="B26" s="295"/>
      <c r="C26" s="290"/>
      <c r="D26" s="287"/>
      <c r="E26" s="291"/>
      <c r="F26" s="110"/>
      <c r="G26" s="288"/>
    </row>
    <row r="27" spans="1:14" x14ac:dyDescent="0.3">
      <c r="A27" s="294">
        <f>IF(D27&lt;&gt;"",MAX($A$11:A26)+1,"")</f>
        <v>6</v>
      </c>
      <c r="B27" s="295" t="s">
        <v>206</v>
      </c>
      <c r="C27" s="290" t="s">
        <v>147</v>
      </c>
      <c r="D27" s="287" t="s">
        <v>66</v>
      </c>
      <c r="E27" s="291">
        <v>1</v>
      </c>
      <c r="F27" s="110"/>
      <c r="G27" s="288">
        <f>E27*F27</f>
        <v>0</v>
      </c>
    </row>
    <row r="28" spans="1:14" x14ac:dyDescent="0.3">
      <c r="A28" s="294" t="str">
        <f>IF(D28&lt;&gt;"",MAX($A$11:A27)+1,"")</f>
        <v/>
      </c>
      <c r="B28" s="287"/>
      <c r="C28" s="290"/>
      <c r="D28" s="287"/>
      <c r="E28" s="291"/>
      <c r="F28" s="110"/>
      <c r="G28" s="288"/>
    </row>
    <row r="29" spans="1:14" ht="46.8" x14ac:dyDescent="0.3">
      <c r="A29" s="294">
        <f>IF(D29&lt;&gt;"",MAX($A$11:A28)+1,"")</f>
        <v>7</v>
      </c>
      <c r="B29" s="295" t="s">
        <v>208</v>
      </c>
      <c r="C29" s="290" t="s">
        <v>148</v>
      </c>
      <c r="D29" s="287" t="s">
        <v>66</v>
      </c>
      <c r="E29" s="291">
        <v>1</v>
      </c>
      <c r="F29" s="110"/>
      <c r="G29" s="288">
        <f>E29*F29</f>
        <v>0</v>
      </c>
    </row>
    <row r="30" spans="1:14" x14ac:dyDescent="0.3">
      <c r="A30" s="294" t="str">
        <f>IF(D30&lt;&gt;"",MAX($A$11:A29)+1,"")</f>
        <v/>
      </c>
      <c r="B30" s="295"/>
      <c r="C30" s="290"/>
      <c r="D30" s="287"/>
      <c r="E30" s="291"/>
      <c r="F30" s="110"/>
      <c r="G30" s="288"/>
    </row>
    <row r="31" spans="1:14" x14ac:dyDescent="0.3">
      <c r="A31" s="294">
        <f>IF(D31&lt;&gt;"",MAX($A$11:A30)+1,"")</f>
        <v>8</v>
      </c>
      <c r="B31" s="287" t="s">
        <v>149</v>
      </c>
      <c r="C31" s="290" t="s">
        <v>150</v>
      </c>
      <c r="D31" s="287" t="s">
        <v>66</v>
      </c>
      <c r="E31" s="291">
        <v>1</v>
      </c>
      <c r="F31" s="110"/>
      <c r="G31" s="288">
        <f>E31*F31</f>
        <v>0</v>
      </c>
    </row>
    <row r="32" spans="1:14" x14ac:dyDescent="0.3">
      <c r="A32" s="292" t="str">
        <f>IF(D32&lt;&gt;"",MAX($A$11:A31)+1,"")</f>
        <v/>
      </c>
      <c r="B32" s="287"/>
      <c r="C32" s="290"/>
      <c r="D32" s="287"/>
      <c r="E32" s="291"/>
      <c r="F32" s="110"/>
      <c r="G32" s="288"/>
    </row>
    <row r="33" spans="1:8" ht="31.2" x14ac:dyDescent="0.3">
      <c r="A33" s="294">
        <f>IF(D33&lt;&gt;"",MAX($A$11:A32)+1,"")</f>
        <v>9</v>
      </c>
      <c r="B33" s="287"/>
      <c r="C33" s="298" t="s">
        <v>211</v>
      </c>
      <c r="D33" s="287" t="s">
        <v>66</v>
      </c>
      <c r="E33" s="291">
        <v>1</v>
      </c>
      <c r="F33" s="110"/>
      <c r="G33" s="288">
        <f>E33*F33</f>
        <v>0</v>
      </c>
    </row>
    <row r="34" spans="1:8" s="286" customFormat="1" x14ac:dyDescent="0.3">
      <c r="A34" s="294" t="str">
        <f>IF(D34&lt;&gt;"",MAX($A$11:A33)+1,"")</f>
        <v/>
      </c>
      <c r="B34" s="287"/>
      <c r="C34" s="290"/>
      <c r="D34" s="287"/>
      <c r="E34" s="291"/>
      <c r="F34" s="110"/>
      <c r="G34" s="288"/>
      <c r="H34" s="285"/>
    </row>
    <row r="35" spans="1:8" s="286" customFormat="1" x14ac:dyDescent="0.3">
      <c r="A35" s="294" t="str">
        <f>IF(D35&lt;&gt;"",MAX($A$11:A34)+1,"")</f>
        <v/>
      </c>
      <c r="B35" s="287" t="s">
        <v>151</v>
      </c>
      <c r="C35" s="282" t="s">
        <v>152</v>
      </c>
      <c r="D35" s="281" t="s">
        <v>5</v>
      </c>
      <c r="E35" s="283"/>
      <c r="F35" s="108"/>
      <c r="G35" s="288"/>
      <c r="H35" s="285"/>
    </row>
    <row r="36" spans="1:8" s="286" customFormat="1" x14ac:dyDescent="0.3">
      <c r="A36" s="294" t="str">
        <f>IF(D36&lt;&gt;"",MAX($A$11:A35)+1,"")</f>
        <v/>
      </c>
      <c r="B36" s="287"/>
      <c r="C36" s="282"/>
      <c r="D36" s="281"/>
      <c r="E36" s="283"/>
      <c r="F36" s="108"/>
      <c r="G36" s="288"/>
      <c r="H36" s="285"/>
    </row>
    <row r="37" spans="1:8" x14ac:dyDescent="0.3">
      <c r="A37" s="299">
        <f>IF(D37&lt;&gt;"",MAX($A$11:A36)+1,"")</f>
        <v>10</v>
      </c>
      <c r="B37" s="287" t="s">
        <v>209</v>
      </c>
      <c r="C37" s="290" t="s">
        <v>142</v>
      </c>
      <c r="D37" s="287" t="s">
        <v>66</v>
      </c>
      <c r="E37" s="291">
        <v>1</v>
      </c>
      <c r="F37" s="110"/>
      <c r="G37" s="288">
        <f>E37*F37</f>
        <v>0</v>
      </c>
    </row>
    <row r="38" spans="1:8" s="286" customFormat="1" x14ac:dyDescent="0.3">
      <c r="A38" s="299" t="str">
        <f>IF(D38&lt;&gt;"",MAX($A$11:A37)+1,"")</f>
        <v/>
      </c>
      <c r="B38" s="287"/>
      <c r="C38" s="282"/>
      <c r="D38" s="281"/>
      <c r="E38" s="283"/>
      <c r="F38" s="108"/>
      <c r="G38" s="288"/>
      <c r="H38" s="285"/>
    </row>
    <row r="39" spans="1:8" ht="31.95" customHeight="1" x14ac:dyDescent="0.3">
      <c r="A39" s="292" t="str">
        <f>IF(D39&lt;&gt;"",MAX($A$11:A38)+1,"")</f>
        <v/>
      </c>
      <c r="B39" s="287" t="s">
        <v>153</v>
      </c>
      <c r="C39" s="282" t="s">
        <v>154</v>
      </c>
      <c r="D39" s="287"/>
      <c r="E39" s="291"/>
      <c r="F39" s="110"/>
      <c r="G39" s="288"/>
    </row>
    <row r="40" spans="1:8" x14ac:dyDescent="0.3">
      <c r="A40" s="294" t="str">
        <f>IF(D40&lt;&gt;"",MAX($A$11:A39)+1,"")</f>
        <v/>
      </c>
      <c r="B40" s="287" t="s">
        <v>210</v>
      </c>
      <c r="C40" s="282" t="s">
        <v>201</v>
      </c>
      <c r="D40" s="287"/>
      <c r="E40" s="291"/>
      <c r="F40" s="110"/>
      <c r="G40" s="288"/>
    </row>
    <row r="41" spans="1:8" x14ac:dyDescent="0.3">
      <c r="A41" s="294" t="str">
        <f>IF(D41&lt;&gt;"",MAX($A$11:A40)+1,"")</f>
        <v/>
      </c>
      <c r="B41" s="287"/>
      <c r="C41" s="282"/>
      <c r="D41" s="287"/>
      <c r="E41" s="291"/>
      <c r="F41" s="110"/>
      <c r="G41" s="288"/>
    </row>
    <row r="42" spans="1:8" ht="31.2" x14ac:dyDescent="0.3">
      <c r="A42" s="294">
        <f>IF(D42&lt;&gt;"",MAX($A$11:A41)+1,"")</f>
        <v>11</v>
      </c>
      <c r="B42" s="287" t="s">
        <v>155</v>
      </c>
      <c r="C42" s="290" t="s">
        <v>215</v>
      </c>
      <c r="D42" s="287" t="s">
        <v>66</v>
      </c>
      <c r="E42" s="291">
        <v>1</v>
      </c>
      <c r="F42" s="110"/>
      <c r="G42" s="288">
        <f>E42*F42</f>
        <v>0</v>
      </c>
      <c r="H42" s="300"/>
    </row>
    <row r="43" spans="1:8" x14ac:dyDescent="0.3">
      <c r="A43" s="294" t="str">
        <f>IF(D43&lt;&gt;"",MAX($A$11:A42)+1,"")</f>
        <v/>
      </c>
      <c r="B43" s="287"/>
      <c r="C43" s="290"/>
      <c r="D43" s="287"/>
      <c r="E43" s="291"/>
      <c r="F43" s="110"/>
      <c r="G43" s="288"/>
    </row>
    <row r="44" spans="1:8" x14ac:dyDescent="0.3">
      <c r="A44" s="294">
        <f>IF(D44&lt;&gt;"",MAX($A$11:A43)+1,"")</f>
        <v>12</v>
      </c>
      <c r="B44" s="295" t="s">
        <v>212</v>
      </c>
      <c r="C44" s="290" t="s">
        <v>68</v>
      </c>
      <c r="D44" s="287" t="s">
        <v>66</v>
      </c>
      <c r="E44" s="291">
        <v>1</v>
      </c>
      <c r="F44" s="110"/>
      <c r="G44" s="288">
        <f>E44*F44</f>
        <v>0</v>
      </c>
      <c r="H44" s="300"/>
    </row>
    <row r="45" spans="1:8" x14ac:dyDescent="0.3">
      <c r="A45" s="294" t="str">
        <f>IF(D45&lt;&gt;"",MAX($A$11:A44)+1,"")</f>
        <v/>
      </c>
      <c r="B45" s="287"/>
      <c r="C45" s="290"/>
      <c r="D45" s="287"/>
      <c r="E45" s="291"/>
      <c r="F45" s="110"/>
      <c r="G45" s="288"/>
    </row>
    <row r="46" spans="1:8" ht="28.5" customHeight="1" x14ac:dyDescent="0.3">
      <c r="A46" s="292">
        <f>IF(D46&lt;&gt;"",MAX($A$11:A45)+1,"")</f>
        <v>13</v>
      </c>
      <c r="B46" s="295" t="s">
        <v>213</v>
      </c>
      <c r="C46" s="290" t="s">
        <v>69</v>
      </c>
      <c r="D46" s="287" t="s">
        <v>66</v>
      </c>
      <c r="E46" s="291">
        <v>1</v>
      </c>
      <c r="F46" s="110"/>
      <c r="G46" s="288">
        <f>E46*F46</f>
        <v>0</v>
      </c>
      <c r="H46" s="300"/>
    </row>
    <row r="47" spans="1:8" x14ac:dyDescent="0.3">
      <c r="A47" s="294" t="str">
        <f>IF(D47&lt;&gt;"",MAX($A$11:A46)+1,"")</f>
        <v/>
      </c>
      <c r="B47" s="287"/>
      <c r="C47" s="290"/>
      <c r="D47" s="287"/>
      <c r="E47" s="291"/>
      <c r="F47" s="110"/>
      <c r="G47" s="288"/>
    </row>
    <row r="48" spans="1:8" x14ac:dyDescent="0.3">
      <c r="A48" s="292">
        <f>IF(D48&lt;&gt;"",MAX($A$11:A47)+1,"")</f>
        <v>14</v>
      </c>
      <c r="B48" s="295" t="s">
        <v>214</v>
      </c>
      <c r="C48" s="290" t="s">
        <v>147</v>
      </c>
      <c r="D48" s="287" t="s">
        <v>66</v>
      </c>
      <c r="E48" s="291">
        <v>1</v>
      </c>
      <c r="F48" s="110"/>
      <c r="G48" s="288">
        <f>E48*F48</f>
        <v>0</v>
      </c>
      <c r="H48" s="300"/>
    </row>
    <row r="49" spans="1:14" s="256" customFormat="1" x14ac:dyDescent="0.3">
      <c r="A49" s="294" t="str">
        <f>IF(D49&lt;&gt;"",MAX($A$11:A48)+1,"")</f>
        <v/>
      </c>
      <c r="B49" s="287"/>
      <c r="C49" s="290"/>
      <c r="D49" s="287"/>
      <c r="E49" s="291"/>
      <c r="F49" s="110"/>
      <c r="G49" s="288"/>
      <c r="I49" s="257"/>
      <c r="J49" s="257"/>
      <c r="K49" s="257"/>
      <c r="L49" s="257"/>
      <c r="M49" s="257"/>
      <c r="N49" s="257"/>
    </row>
    <row r="50" spans="1:14" s="256" customFormat="1" x14ac:dyDescent="0.3">
      <c r="A50" s="299">
        <f>IF(D50&lt;&gt;"",MAX($A$11:A49)+1,"")</f>
        <v>15</v>
      </c>
      <c r="B50" s="287" t="s">
        <v>156</v>
      </c>
      <c r="C50" s="290" t="s">
        <v>157</v>
      </c>
      <c r="D50" s="287" t="s">
        <v>66</v>
      </c>
      <c r="E50" s="291">
        <v>1</v>
      </c>
      <c r="F50" s="110"/>
      <c r="G50" s="288">
        <f>E50*F50</f>
        <v>0</v>
      </c>
      <c r="H50" s="300"/>
      <c r="I50" s="257"/>
      <c r="J50" s="257"/>
      <c r="K50" s="257"/>
      <c r="L50" s="257"/>
      <c r="M50" s="257"/>
      <c r="N50" s="257"/>
    </row>
    <row r="51" spans="1:14" s="256" customFormat="1" x14ac:dyDescent="0.3">
      <c r="A51" s="292" t="str">
        <f>IF(D51&lt;&gt;"",MAX($A$11:A50)+1,"")</f>
        <v/>
      </c>
      <c r="B51" s="287"/>
      <c r="C51" s="290"/>
      <c r="D51" s="287"/>
      <c r="E51" s="291"/>
      <c r="F51" s="110"/>
      <c r="G51" s="288"/>
      <c r="I51" s="257"/>
      <c r="J51" s="257"/>
      <c r="K51" s="257"/>
      <c r="L51" s="257"/>
      <c r="M51" s="257"/>
      <c r="N51" s="257"/>
    </row>
    <row r="52" spans="1:14" s="256" customFormat="1" x14ac:dyDescent="0.3">
      <c r="A52" s="294">
        <f>IF(D52&lt;&gt;"",MAX($A$11:A51)+1,"")</f>
        <v>16</v>
      </c>
      <c r="B52" s="287" t="s">
        <v>158</v>
      </c>
      <c r="C52" s="290" t="s">
        <v>159</v>
      </c>
      <c r="D52" s="287" t="s">
        <v>66</v>
      </c>
      <c r="E52" s="291">
        <v>1</v>
      </c>
      <c r="F52" s="110"/>
      <c r="G52" s="288">
        <f>E52*F52</f>
        <v>0</v>
      </c>
      <c r="H52" s="300"/>
      <c r="I52" s="257"/>
      <c r="J52" s="257"/>
      <c r="K52" s="257"/>
      <c r="L52" s="257"/>
      <c r="M52" s="257"/>
      <c r="N52" s="257"/>
    </row>
    <row r="53" spans="1:14" s="256" customFormat="1" x14ac:dyDescent="0.3">
      <c r="A53" s="294" t="str">
        <f>IF(D53&lt;&gt;"",MAX($A$11:A52)+1,"")</f>
        <v/>
      </c>
      <c r="B53" s="287"/>
      <c r="C53" s="301"/>
      <c r="D53" s="295"/>
      <c r="E53" s="291"/>
      <c r="F53" s="110"/>
      <c r="G53" s="288"/>
      <c r="H53" s="300"/>
      <c r="I53" s="257"/>
      <c r="J53" s="257"/>
      <c r="K53" s="257"/>
      <c r="L53" s="257"/>
      <c r="M53" s="257"/>
      <c r="N53" s="257"/>
    </row>
    <row r="54" spans="1:14" s="256" customFormat="1" ht="31.2" x14ac:dyDescent="0.3">
      <c r="A54" s="294">
        <f>IF(D54&lt;&gt;"",MAX($A$11:A53)+1,"")</f>
        <v>17</v>
      </c>
      <c r="B54" s="287"/>
      <c r="C54" s="298" t="s">
        <v>56</v>
      </c>
      <c r="D54" s="287" t="s">
        <v>66</v>
      </c>
      <c r="E54" s="291">
        <v>1</v>
      </c>
      <c r="F54" s="110"/>
      <c r="G54" s="288">
        <f>E54*F54</f>
        <v>0</v>
      </c>
      <c r="H54" s="300"/>
      <c r="I54" s="257"/>
      <c r="J54" s="257"/>
      <c r="K54" s="257"/>
      <c r="L54" s="257"/>
      <c r="M54" s="257"/>
      <c r="N54" s="257"/>
    </row>
    <row r="55" spans="1:14" s="256" customFormat="1" x14ac:dyDescent="0.3">
      <c r="A55" s="294" t="str">
        <f>IF(D55&lt;&gt;"",MAX($A$11:A54)+1,"")</f>
        <v/>
      </c>
      <c r="B55" s="287"/>
      <c r="C55" s="301"/>
      <c r="D55" s="295"/>
      <c r="E55" s="291"/>
      <c r="F55" s="110"/>
      <c r="G55" s="288"/>
      <c r="H55" s="300"/>
      <c r="I55" s="257"/>
      <c r="J55" s="257"/>
      <c r="K55" s="257"/>
      <c r="L55" s="257"/>
      <c r="M55" s="257"/>
      <c r="N55" s="257"/>
    </row>
    <row r="56" spans="1:14" s="256" customFormat="1" ht="31.2" x14ac:dyDescent="0.3">
      <c r="A56" s="294">
        <f>IF(D56&lt;&gt;"",MAX($A$11:A55)+1,"")</f>
        <v>18</v>
      </c>
      <c r="B56" s="287"/>
      <c r="C56" s="302" t="s">
        <v>181</v>
      </c>
      <c r="D56" s="295" t="s">
        <v>4</v>
      </c>
      <c r="E56" s="291">
        <v>1</v>
      </c>
      <c r="F56" s="110"/>
      <c r="G56" s="288">
        <f>E56*F56</f>
        <v>0</v>
      </c>
      <c r="H56" s="300"/>
      <c r="I56" s="257"/>
      <c r="J56" s="257"/>
      <c r="K56" s="257"/>
      <c r="L56" s="257"/>
      <c r="M56" s="257"/>
      <c r="N56" s="257"/>
    </row>
    <row r="57" spans="1:14" s="256" customFormat="1" x14ac:dyDescent="0.3">
      <c r="A57" s="299" t="str">
        <f>IF(D57&lt;&gt;"",MAX($A$11:A56)+1,"")</f>
        <v/>
      </c>
      <c r="B57" s="287"/>
      <c r="C57" s="303"/>
      <c r="D57" s="295"/>
      <c r="E57" s="291"/>
      <c r="F57" s="110"/>
      <c r="G57" s="288"/>
      <c r="H57" s="300"/>
      <c r="I57" s="257"/>
      <c r="J57" s="257"/>
      <c r="K57" s="257"/>
      <c r="L57" s="257"/>
      <c r="M57" s="257"/>
      <c r="N57" s="257"/>
    </row>
    <row r="58" spans="1:14" s="256" customFormat="1" x14ac:dyDescent="0.3">
      <c r="A58" s="299" t="str">
        <f>IF(D58&lt;&gt;"",MAX($A$11:A57)+1,"")</f>
        <v/>
      </c>
      <c r="B58" s="287"/>
      <c r="C58" s="304" t="s">
        <v>191</v>
      </c>
      <c r="D58" s="295"/>
      <c r="E58" s="291"/>
      <c r="F58" s="110"/>
      <c r="G58" s="288"/>
      <c r="H58" s="300"/>
      <c r="I58" s="257"/>
      <c r="J58" s="257"/>
      <c r="K58" s="257"/>
      <c r="L58" s="257"/>
      <c r="M58" s="257"/>
      <c r="N58" s="257"/>
    </row>
    <row r="59" spans="1:14" s="256" customFormat="1" x14ac:dyDescent="0.3">
      <c r="A59" s="292" t="str">
        <f>IF(D59&lt;&gt;"",MAX($A$11:A58)+1,"")</f>
        <v/>
      </c>
      <c r="B59" s="287"/>
      <c r="C59" s="303"/>
      <c r="D59" s="295"/>
      <c r="E59" s="291"/>
      <c r="F59" s="110"/>
      <c r="G59" s="288"/>
      <c r="H59" s="300"/>
      <c r="I59" s="257"/>
      <c r="J59" s="257"/>
      <c r="K59" s="257"/>
      <c r="L59" s="257"/>
      <c r="M59" s="257"/>
      <c r="N59" s="257"/>
    </row>
    <row r="60" spans="1:14" s="256" customFormat="1" ht="31.2" x14ac:dyDescent="0.3">
      <c r="A60" s="294">
        <f>IF(D60&lt;&gt;"",MAX($A$11:A59)+1,"")</f>
        <v>19</v>
      </c>
      <c r="B60" s="287"/>
      <c r="C60" s="303" t="s">
        <v>192</v>
      </c>
      <c r="D60" s="295" t="s">
        <v>66</v>
      </c>
      <c r="E60" s="291">
        <v>1</v>
      </c>
      <c r="F60" s="110"/>
      <c r="G60" s="288">
        <v>0</v>
      </c>
      <c r="H60" s="300"/>
      <c r="I60" s="257"/>
      <c r="J60" s="257"/>
      <c r="K60" s="257"/>
      <c r="L60" s="257"/>
      <c r="M60" s="257"/>
      <c r="N60" s="257"/>
    </row>
    <row r="61" spans="1:14" s="256" customFormat="1" x14ac:dyDescent="0.3">
      <c r="A61" s="292" t="str">
        <f>IF(D61&lt;&gt;"",MAX($A$11:A60)+1,"")</f>
        <v/>
      </c>
      <c r="B61" s="287"/>
      <c r="C61" s="303"/>
      <c r="D61" s="295"/>
      <c r="E61" s="291"/>
      <c r="F61" s="110"/>
      <c r="G61" s="288"/>
      <c r="H61" s="300"/>
      <c r="I61" s="257"/>
      <c r="J61" s="257"/>
      <c r="K61" s="257"/>
      <c r="L61" s="257"/>
      <c r="M61" s="257"/>
      <c r="N61" s="257"/>
    </row>
    <row r="62" spans="1:14" s="256" customFormat="1" ht="46.8" x14ac:dyDescent="0.3">
      <c r="A62" s="294">
        <f>IF(D62&lt;&gt;"",MAX($A$11:A61)+1,"")</f>
        <v>20</v>
      </c>
      <c r="B62" s="287"/>
      <c r="C62" s="303" t="s">
        <v>193</v>
      </c>
      <c r="D62" s="295" t="s">
        <v>66</v>
      </c>
      <c r="E62" s="291">
        <v>1</v>
      </c>
      <c r="F62" s="110"/>
      <c r="G62" s="288">
        <v>0</v>
      </c>
      <c r="H62" s="300"/>
      <c r="I62" s="257"/>
      <c r="J62" s="257"/>
      <c r="K62" s="257"/>
      <c r="L62" s="257"/>
      <c r="M62" s="257"/>
      <c r="N62" s="257"/>
    </row>
    <row r="63" spans="1:14" s="256" customFormat="1" x14ac:dyDescent="0.3">
      <c r="A63" s="292" t="str">
        <f>IF(D63&lt;&gt;"",MAX($A$11:A62)+1,"")</f>
        <v/>
      </c>
      <c r="B63" s="287"/>
      <c r="C63" s="303"/>
      <c r="D63" s="295"/>
      <c r="E63" s="291"/>
      <c r="F63" s="110"/>
      <c r="G63" s="288"/>
      <c r="H63" s="300"/>
      <c r="I63" s="257"/>
      <c r="J63" s="257"/>
      <c r="K63" s="257"/>
      <c r="L63" s="257"/>
      <c r="M63" s="257"/>
      <c r="N63" s="257"/>
    </row>
    <row r="64" spans="1:14" s="256" customFormat="1" ht="54" customHeight="1" x14ac:dyDescent="0.3">
      <c r="A64" s="294">
        <f>IF(D64&lt;&gt;"",MAX($A$11:A63)+1,"")</f>
        <v>21</v>
      </c>
      <c r="B64" s="287"/>
      <c r="C64" s="303" t="s">
        <v>194</v>
      </c>
      <c r="D64" s="295" t="s">
        <v>66</v>
      </c>
      <c r="E64" s="291">
        <v>1</v>
      </c>
      <c r="F64" s="110"/>
      <c r="G64" s="288">
        <v>0</v>
      </c>
      <c r="H64" s="300"/>
      <c r="I64" s="257"/>
      <c r="J64" s="257"/>
      <c r="K64" s="257"/>
      <c r="L64" s="257"/>
      <c r="M64" s="257"/>
      <c r="N64" s="257"/>
    </row>
    <row r="65" spans="1:14" s="256" customFormat="1" x14ac:dyDescent="0.3">
      <c r="A65" s="294" t="str">
        <f>IF(D65&lt;&gt;"",MAX($A$11:A64)+1,"")</f>
        <v/>
      </c>
      <c r="B65" s="287"/>
      <c r="C65" s="303"/>
      <c r="D65" s="295"/>
      <c r="E65" s="291"/>
      <c r="F65" s="110"/>
      <c r="G65" s="288"/>
      <c r="H65" s="300"/>
      <c r="I65" s="257"/>
      <c r="J65" s="257"/>
      <c r="K65" s="257"/>
      <c r="L65" s="257"/>
      <c r="M65" s="257"/>
      <c r="N65" s="257"/>
    </row>
    <row r="66" spans="1:14" s="256" customFormat="1" x14ac:dyDescent="0.3">
      <c r="A66" s="299">
        <f>IF(D66&lt;&gt;"",MAX($A$11:A65)+1,"")</f>
        <v>22</v>
      </c>
      <c r="B66" s="287"/>
      <c r="C66" s="303" t="s">
        <v>182</v>
      </c>
      <c r="D66" s="295" t="s">
        <v>66</v>
      </c>
      <c r="E66" s="291">
        <v>1</v>
      </c>
      <c r="F66" s="110"/>
      <c r="G66" s="288">
        <v>0</v>
      </c>
      <c r="H66" s="300"/>
      <c r="I66" s="257"/>
      <c r="J66" s="257"/>
      <c r="K66" s="257"/>
      <c r="L66" s="257"/>
      <c r="M66" s="257"/>
      <c r="N66" s="257"/>
    </row>
    <row r="67" spans="1:14" s="256" customFormat="1" x14ac:dyDescent="0.3">
      <c r="A67" s="292" t="str">
        <f>IF(D67&lt;&gt;"",MAX($A$11:A66)+1,"")</f>
        <v/>
      </c>
      <c r="B67" s="287"/>
      <c r="C67" s="303"/>
      <c r="D67" s="295"/>
      <c r="E67" s="291"/>
      <c r="F67" s="110"/>
      <c r="G67" s="288"/>
      <c r="H67" s="300"/>
      <c r="I67" s="257"/>
      <c r="J67" s="257"/>
      <c r="K67" s="257"/>
      <c r="L67" s="257"/>
      <c r="M67" s="257"/>
      <c r="N67" s="257"/>
    </row>
    <row r="68" spans="1:14" s="256" customFormat="1" ht="28.05" customHeight="1" thickBot="1" x14ac:dyDescent="0.35">
      <c r="A68" s="305" t="s">
        <v>160</v>
      </c>
      <c r="B68" s="306"/>
      <c r="C68" s="306"/>
      <c r="D68" s="306"/>
      <c r="E68" s="306"/>
      <c r="F68" s="307"/>
      <c r="G68" s="308">
        <f>SUM(G12:G67)</f>
        <v>0</v>
      </c>
      <c r="I68" s="257"/>
      <c r="J68" s="257"/>
      <c r="K68" s="257"/>
      <c r="L68" s="257"/>
      <c r="M68" s="257"/>
      <c r="N68" s="257"/>
    </row>
    <row r="69" spans="1:14" s="256" customFormat="1" x14ac:dyDescent="0.3">
      <c r="A69" s="309"/>
      <c r="B69" s="310"/>
      <c r="C69" s="301"/>
      <c r="D69" s="310"/>
      <c r="E69" s="311"/>
      <c r="F69" s="312"/>
      <c r="G69" s="313"/>
      <c r="I69" s="257"/>
      <c r="J69" s="257"/>
      <c r="K69" s="257"/>
      <c r="L69" s="257"/>
      <c r="M69" s="257"/>
      <c r="N69" s="257"/>
    </row>
    <row r="70" spans="1:14" s="256" customFormat="1" x14ac:dyDescent="0.3">
      <c r="A70" s="309"/>
      <c r="B70" s="310"/>
      <c r="C70" s="301"/>
      <c r="D70" s="310"/>
      <c r="E70" s="311"/>
      <c r="F70" s="312"/>
      <c r="G70" s="313"/>
      <c r="I70" s="257"/>
      <c r="J70" s="257"/>
      <c r="K70" s="257"/>
      <c r="L70" s="257"/>
      <c r="M70" s="257"/>
      <c r="N70" s="257"/>
    </row>
    <row r="71" spans="1:14" s="256" customFormat="1" x14ac:dyDescent="0.3">
      <c r="A71" s="309"/>
      <c r="B71" s="310"/>
      <c r="C71" s="301"/>
      <c r="D71" s="310"/>
      <c r="E71" s="311"/>
      <c r="F71" s="312"/>
      <c r="G71" s="313"/>
      <c r="I71" s="257"/>
      <c r="J71" s="257"/>
      <c r="K71" s="257"/>
      <c r="L71" s="257"/>
      <c r="M71" s="257"/>
      <c r="N71" s="257"/>
    </row>
    <row r="72" spans="1:14" s="256" customFormat="1" x14ac:dyDescent="0.3">
      <c r="A72" s="309"/>
      <c r="B72" s="310"/>
      <c r="C72" s="301"/>
      <c r="D72" s="310"/>
      <c r="E72" s="311"/>
      <c r="F72" s="312"/>
      <c r="G72" s="313"/>
      <c r="I72" s="257"/>
      <c r="J72" s="257"/>
      <c r="K72" s="257"/>
      <c r="L72" s="257"/>
      <c r="M72" s="257"/>
      <c r="N72" s="257"/>
    </row>
    <row r="73" spans="1:14" s="256" customFormat="1" x14ac:dyDescent="0.3">
      <c r="A73" s="309"/>
      <c r="B73" s="310"/>
      <c r="C73" s="301"/>
      <c r="D73" s="310"/>
      <c r="E73" s="311"/>
      <c r="F73" s="312"/>
      <c r="G73" s="313"/>
      <c r="I73" s="257"/>
      <c r="J73" s="257"/>
      <c r="K73" s="257"/>
      <c r="L73" s="257"/>
      <c r="M73" s="257"/>
      <c r="N73" s="257"/>
    </row>
    <row r="74" spans="1:14" s="256" customFormat="1" x14ac:dyDescent="0.3">
      <c r="A74" s="309"/>
      <c r="B74" s="310"/>
      <c r="C74" s="301"/>
      <c r="D74" s="310"/>
      <c r="E74" s="311"/>
      <c r="F74" s="312"/>
      <c r="G74" s="313"/>
      <c r="I74" s="257"/>
      <c r="J74" s="257"/>
      <c r="K74" s="257"/>
      <c r="L74" s="257"/>
      <c r="M74" s="257"/>
      <c r="N74" s="257"/>
    </row>
    <row r="75" spans="1:14" s="256" customFormat="1" x14ac:dyDescent="0.3">
      <c r="A75" s="309"/>
      <c r="B75" s="310"/>
      <c r="C75" s="301"/>
      <c r="D75" s="310"/>
      <c r="E75" s="311"/>
      <c r="F75" s="312"/>
      <c r="G75" s="313"/>
      <c r="I75" s="257"/>
      <c r="J75" s="257"/>
      <c r="K75" s="257"/>
      <c r="L75" s="257"/>
      <c r="M75" s="257"/>
      <c r="N75" s="257"/>
    </row>
    <row r="76" spans="1:14" s="256" customFormat="1" x14ac:dyDescent="0.3">
      <c r="A76" s="309"/>
      <c r="B76" s="310"/>
      <c r="C76" s="301"/>
      <c r="D76" s="310"/>
      <c r="E76" s="311"/>
      <c r="F76" s="312"/>
      <c r="G76" s="313"/>
      <c r="I76" s="257"/>
      <c r="J76" s="257"/>
      <c r="K76" s="257"/>
      <c r="L76" s="257"/>
      <c r="M76" s="257"/>
      <c r="N76" s="257"/>
    </row>
    <row r="77" spans="1:14" s="256" customFormat="1" x14ac:dyDescent="0.3">
      <c r="A77" s="309"/>
      <c r="B77" s="310"/>
      <c r="C77" s="301"/>
      <c r="D77" s="310"/>
      <c r="E77" s="311"/>
      <c r="F77" s="312"/>
      <c r="G77" s="313"/>
      <c r="I77" s="257"/>
      <c r="J77" s="257"/>
      <c r="K77" s="257"/>
      <c r="L77" s="257"/>
      <c r="M77" s="257"/>
      <c r="N77" s="257"/>
    </row>
  </sheetData>
  <sheetProtection algorithmName="SHA-512" hashValue="45U2lSCmypCtABGPtVZFe02Of2XYvqmclnWwCyuGLtccLegK6gAohLtOiYOu5rOdMuf+8IunVGsI5VS5/x2uuQ==" saltValue="0QexSJKLBZaX9GgdNdtFT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dimension ref="A1:F204"/>
  <sheetViews>
    <sheetView view="pageBreakPreview" zoomScale="69" zoomScaleNormal="100" zoomScaleSheetLayoutView="120" workbookViewId="0">
      <selection activeCell="F18" sqref="F17:F202"/>
    </sheetView>
  </sheetViews>
  <sheetFormatPr defaultColWidth="9.109375" defaultRowHeight="13.8" x14ac:dyDescent="0.3"/>
  <cols>
    <col min="1" max="1" width="6.21875" style="245" customWidth="1"/>
    <col min="2" max="2" width="55.6640625" style="336" customWidth="1"/>
    <col min="3" max="3" width="9.109375" style="247"/>
    <col min="4" max="4" width="11.33203125" style="248" customWidth="1"/>
    <col min="5" max="5" width="17.6640625" style="249" customWidth="1"/>
    <col min="6" max="6" width="19.6640625" style="250" customWidth="1"/>
    <col min="7" max="16384" width="9.109375" style="188"/>
  </cols>
  <sheetData>
    <row r="1" spans="1:6" x14ac:dyDescent="0.3">
      <c r="A1" s="182" t="s">
        <v>216</v>
      </c>
      <c r="B1" s="183"/>
      <c r="C1" s="184"/>
      <c r="D1" s="185"/>
      <c r="E1" s="186"/>
      <c r="F1" s="187"/>
    </row>
    <row r="2" spans="1:6" x14ac:dyDescent="0.3">
      <c r="A2" s="189" t="s">
        <v>75</v>
      </c>
      <c r="B2" s="190"/>
      <c r="C2" s="191"/>
      <c r="D2" s="192"/>
      <c r="E2" s="193"/>
      <c r="F2" s="194"/>
    </row>
    <row r="3" spans="1:6" x14ac:dyDescent="0.3">
      <c r="A3" s="189" t="s">
        <v>77</v>
      </c>
      <c r="B3" s="190"/>
      <c r="C3" s="191"/>
      <c r="D3" s="192"/>
      <c r="E3" s="193"/>
      <c r="F3" s="194"/>
    </row>
    <row r="4" spans="1:6" x14ac:dyDescent="0.3">
      <c r="A4" s="195" t="s">
        <v>221</v>
      </c>
      <c r="B4" s="320"/>
      <c r="C4" s="191"/>
      <c r="D4" s="192"/>
      <c r="E4" s="193"/>
      <c r="F4" s="194"/>
    </row>
    <row r="5" spans="1:6" s="247" customFormat="1" ht="17.399999999999999" customHeight="1" x14ac:dyDescent="0.3">
      <c r="A5" s="197" t="s">
        <v>55</v>
      </c>
      <c r="B5" s="198" t="s">
        <v>0</v>
      </c>
      <c r="C5" s="198" t="s">
        <v>1</v>
      </c>
      <c r="D5" s="198" t="s">
        <v>15</v>
      </c>
      <c r="E5" s="199" t="s">
        <v>2</v>
      </c>
      <c r="F5" s="321" t="s">
        <v>121</v>
      </c>
    </row>
    <row r="6" spans="1:6" x14ac:dyDescent="0.3">
      <c r="A6" s="202"/>
      <c r="B6" s="322"/>
      <c r="C6" s="204"/>
      <c r="D6" s="205"/>
      <c r="E6" s="49"/>
      <c r="F6" s="207"/>
    </row>
    <row r="7" spans="1:6" x14ac:dyDescent="0.3">
      <c r="A7" s="202"/>
      <c r="B7" s="323" t="s">
        <v>3</v>
      </c>
      <c r="C7" s="209" t="s">
        <v>5</v>
      </c>
      <c r="D7" s="205"/>
      <c r="E7" s="49"/>
      <c r="F7" s="207"/>
    </row>
    <row r="8" spans="1:6" x14ac:dyDescent="0.3">
      <c r="A8" s="202"/>
      <c r="B8" s="322"/>
      <c r="C8" s="204"/>
      <c r="D8" s="205"/>
      <c r="E8" s="49"/>
      <c r="F8" s="194"/>
    </row>
    <row r="9" spans="1:6" x14ac:dyDescent="0.3">
      <c r="A9" s="202"/>
      <c r="B9" s="324" t="s">
        <v>71</v>
      </c>
      <c r="C9" s="204"/>
      <c r="D9" s="206"/>
      <c r="E9" s="251"/>
      <c r="F9" s="210"/>
    </row>
    <row r="10" spans="1:6" ht="13.8" customHeight="1" x14ac:dyDescent="0.3">
      <c r="A10" s="202"/>
      <c r="B10" s="325" t="s">
        <v>72</v>
      </c>
      <c r="C10" s="204"/>
      <c r="D10" s="206"/>
      <c r="E10" s="251"/>
      <c r="F10" s="210"/>
    </row>
    <row r="11" spans="1:6" x14ac:dyDescent="0.3">
      <c r="A11" s="202"/>
      <c r="B11" s="325"/>
      <c r="C11" s="204"/>
      <c r="D11" s="206"/>
      <c r="E11" s="251"/>
      <c r="F11" s="210"/>
    </row>
    <row r="12" spans="1:6" ht="45.6" customHeight="1" x14ac:dyDescent="0.3">
      <c r="A12" s="202"/>
      <c r="B12" s="325"/>
      <c r="C12" s="204"/>
      <c r="D12" s="206"/>
      <c r="E12" s="251"/>
      <c r="F12" s="210"/>
    </row>
    <row r="13" spans="1:6" x14ac:dyDescent="0.3">
      <c r="A13" s="202"/>
      <c r="B13" s="322"/>
      <c r="C13" s="204"/>
      <c r="D13" s="206"/>
      <c r="E13" s="251"/>
      <c r="F13" s="210"/>
    </row>
    <row r="14" spans="1:6" x14ac:dyDescent="0.3">
      <c r="A14" s="202"/>
      <c r="B14" s="323" t="s">
        <v>73</v>
      </c>
      <c r="C14" s="204"/>
      <c r="D14" s="206"/>
      <c r="E14" s="251"/>
      <c r="F14" s="210"/>
    </row>
    <row r="15" spans="1:6" x14ac:dyDescent="0.3">
      <c r="A15" s="202"/>
      <c r="B15" s="322"/>
      <c r="C15" s="204"/>
      <c r="D15" s="206"/>
      <c r="E15" s="251"/>
      <c r="F15" s="210"/>
    </row>
    <row r="16" spans="1:6" ht="13.8" customHeight="1" x14ac:dyDescent="0.3">
      <c r="A16" s="326">
        <v>1</v>
      </c>
      <c r="B16" s="325" t="s">
        <v>74</v>
      </c>
      <c r="C16" s="204"/>
      <c r="D16" s="206"/>
      <c r="E16" s="251"/>
      <c r="F16" s="210"/>
    </row>
    <row r="17" spans="1:6" x14ac:dyDescent="0.3">
      <c r="A17" s="326"/>
      <c r="B17" s="325"/>
      <c r="C17" s="204" t="s">
        <v>66</v>
      </c>
      <c r="D17" s="205">
        <v>1</v>
      </c>
      <c r="E17" s="251"/>
      <c r="F17" s="210">
        <f>E17*D17</f>
        <v>0</v>
      </c>
    </row>
    <row r="18" spans="1:6" x14ac:dyDescent="0.3">
      <c r="A18" s="202"/>
      <c r="B18" s="327"/>
      <c r="C18" s="215"/>
      <c r="D18" s="205"/>
      <c r="E18" s="49"/>
      <c r="F18" s="194"/>
    </row>
    <row r="19" spans="1:6" x14ac:dyDescent="0.3">
      <c r="A19" s="202"/>
      <c r="B19" s="328" t="s">
        <v>57</v>
      </c>
      <c r="C19" s="209" t="s">
        <v>5</v>
      </c>
      <c r="D19" s="205"/>
      <c r="E19" s="49"/>
      <c r="F19" s="207"/>
    </row>
    <row r="20" spans="1:6" x14ac:dyDescent="0.3">
      <c r="A20" s="202"/>
      <c r="B20" s="329"/>
      <c r="C20" s="215"/>
      <c r="D20" s="205"/>
      <c r="E20" s="49"/>
      <c r="F20" s="207"/>
    </row>
    <row r="21" spans="1:6" s="216" customFormat="1" ht="55.2" x14ac:dyDescent="0.3">
      <c r="A21" s="202">
        <v>2</v>
      </c>
      <c r="B21" s="329" t="s">
        <v>58</v>
      </c>
      <c r="C21" s="215" t="s">
        <v>195</v>
      </c>
      <c r="D21" s="205">
        <v>858</v>
      </c>
      <c r="E21" s="49"/>
      <c r="F21" s="207">
        <f t="shared" ref="F21:F25" si="0">E21*D21</f>
        <v>0</v>
      </c>
    </row>
    <row r="22" spans="1:6" x14ac:dyDescent="0.3">
      <c r="A22" s="202"/>
      <c r="B22" s="329"/>
      <c r="C22" s="215"/>
      <c r="D22" s="205"/>
      <c r="E22" s="49"/>
      <c r="F22" s="207"/>
    </row>
    <row r="23" spans="1:6" x14ac:dyDescent="0.3">
      <c r="A23" s="202"/>
      <c r="B23" s="328" t="s">
        <v>59</v>
      </c>
      <c r="C23" s="209" t="s">
        <v>5</v>
      </c>
      <c r="D23" s="205"/>
      <c r="E23" s="49"/>
      <c r="F23" s="207"/>
    </row>
    <row r="24" spans="1:6" x14ac:dyDescent="0.3">
      <c r="A24" s="202"/>
      <c r="B24" s="329"/>
      <c r="C24" s="215"/>
      <c r="D24" s="205"/>
      <c r="E24" s="49"/>
      <c r="F24" s="207"/>
    </row>
    <row r="25" spans="1:6" s="216" customFormat="1" ht="27.6" x14ac:dyDescent="0.3">
      <c r="A25" s="202">
        <v>3</v>
      </c>
      <c r="B25" s="329" t="s">
        <v>60</v>
      </c>
      <c r="C25" s="217" t="s">
        <v>66</v>
      </c>
      <c r="D25" s="205">
        <v>1</v>
      </c>
      <c r="E25" s="49"/>
      <c r="F25" s="207">
        <f t="shared" si="0"/>
        <v>0</v>
      </c>
    </row>
    <row r="26" spans="1:6" x14ac:dyDescent="0.3">
      <c r="A26" s="202"/>
      <c r="B26" s="329"/>
      <c r="C26" s="215"/>
      <c r="D26" s="205"/>
      <c r="E26" s="49"/>
      <c r="F26" s="207"/>
    </row>
    <row r="27" spans="1:6" ht="27.6" x14ac:dyDescent="0.3">
      <c r="A27" s="202"/>
      <c r="B27" s="328" t="s">
        <v>64</v>
      </c>
      <c r="C27" s="209" t="s">
        <v>5</v>
      </c>
      <c r="D27" s="205"/>
      <c r="E27" s="49"/>
      <c r="F27" s="207"/>
    </row>
    <row r="28" spans="1:6" x14ac:dyDescent="0.3">
      <c r="A28" s="202"/>
      <c r="B28" s="328"/>
      <c r="C28" s="209"/>
      <c r="D28" s="205"/>
      <c r="E28" s="49"/>
      <c r="F28" s="207"/>
    </row>
    <row r="29" spans="1:6" x14ac:dyDescent="0.3">
      <c r="A29" s="202"/>
      <c r="B29" s="328" t="s">
        <v>80</v>
      </c>
      <c r="C29" s="209"/>
      <c r="D29" s="205"/>
      <c r="E29" s="49"/>
      <c r="F29" s="207"/>
    </row>
    <row r="30" spans="1:6" x14ac:dyDescent="0.3">
      <c r="A30" s="202"/>
      <c r="B30" s="329"/>
      <c r="C30" s="215"/>
      <c r="D30" s="205"/>
      <c r="E30" s="49"/>
      <c r="F30" s="207"/>
    </row>
    <row r="31" spans="1:6" x14ac:dyDescent="0.3">
      <c r="A31" s="202">
        <v>4</v>
      </c>
      <c r="B31" s="329" t="s">
        <v>170</v>
      </c>
      <c r="C31" s="215" t="s">
        <v>195</v>
      </c>
      <c r="D31" s="205">
        <v>313</v>
      </c>
      <c r="E31" s="49"/>
      <c r="F31" s="207">
        <f t="shared" ref="F31" si="1">E31*D31</f>
        <v>0</v>
      </c>
    </row>
    <row r="32" spans="1:6" x14ac:dyDescent="0.3">
      <c r="A32" s="202"/>
      <c r="B32" s="329"/>
      <c r="C32" s="215"/>
      <c r="D32" s="205"/>
      <c r="E32" s="49"/>
      <c r="F32" s="207"/>
    </row>
    <row r="33" spans="1:6" x14ac:dyDescent="0.3">
      <c r="A33" s="202">
        <v>5</v>
      </c>
      <c r="B33" s="329" t="s">
        <v>61</v>
      </c>
      <c r="C33" s="215" t="s">
        <v>188</v>
      </c>
      <c r="D33" s="205">
        <v>36</v>
      </c>
      <c r="E33" s="49"/>
      <c r="F33" s="207">
        <f t="shared" ref="F33" si="2">E33*D33</f>
        <v>0</v>
      </c>
    </row>
    <row r="34" spans="1:6" x14ac:dyDescent="0.3">
      <c r="A34" s="202"/>
      <c r="B34" s="329"/>
      <c r="C34" s="215"/>
      <c r="D34" s="205"/>
      <c r="E34" s="49"/>
      <c r="F34" s="207"/>
    </row>
    <row r="35" spans="1:6" x14ac:dyDescent="0.3">
      <c r="A35" s="202">
        <v>6</v>
      </c>
      <c r="B35" s="329" t="s">
        <v>62</v>
      </c>
      <c r="C35" s="215" t="s">
        <v>188</v>
      </c>
      <c r="D35" s="205">
        <v>24</v>
      </c>
      <c r="E35" s="49"/>
      <c r="F35" s="207">
        <f t="shared" ref="F35" si="3">E35*D35</f>
        <v>0</v>
      </c>
    </row>
    <row r="36" spans="1:6" x14ac:dyDescent="0.3">
      <c r="A36" s="202"/>
      <c r="B36" s="329"/>
      <c r="C36" s="215"/>
      <c r="D36" s="205"/>
      <c r="E36" s="49"/>
      <c r="F36" s="207"/>
    </row>
    <row r="37" spans="1:6" x14ac:dyDescent="0.3">
      <c r="A37" s="202">
        <v>7</v>
      </c>
      <c r="B37" s="329" t="s">
        <v>63</v>
      </c>
      <c r="C37" s="215" t="s">
        <v>188</v>
      </c>
      <c r="D37" s="205">
        <v>50</v>
      </c>
      <c r="E37" s="49"/>
      <c r="F37" s="207">
        <f t="shared" ref="F37" si="4">E37*D37</f>
        <v>0</v>
      </c>
    </row>
    <row r="38" spans="1:6" x14ac:dyDescent="0.3">
      <c r="A38" s="202"/>
      <c r="B38" s="329"/>
      <c r="C38" s="215"/>
      <c r="D38" s="205"/>
      <c r="E38" s="49"/>
      <c r="F38" s="207"/>
    </row>
    <row r="39" spans="1:6" x14ac:dyDescent="0.3">
      <c r="A39" s="202"/>
      <c r="B39" s="328" t="s">
        <v>81</v>
      </c>
      <c r="C39" s="215"/>
      <c r="D39" s="205"/>
      <c r="E39" s="49"/>
      <c r="F39" s="207"/>
    </row>
    <row r="40" spans="1:6" x14ac:dyDescent="0.3">
      <c r="A40" s="202"/>
      <c r="B40" s="329"/>
      <c r="C40" s="215"/>
      <c r="D40" s="205"/>
      <c r="E40" s="49"/>
      <c r="F40" s="207"/>
    </row>
    <row r="41" spans="1:6" x14ac:dyDescent="0.3">
      <c r="A41" s="202">
        <v>8</v>
      </c>
      <c r="B41" s="329" t="s">
        <v>61</v>
      </c>
      <c r="C41" s="215" t="s">
        <v>188</v>
      </c>
      <c r="D41" s="205">
        <v>26</v>
      </c>
      <c r="E41" s="49"/>
      <c r="F41" s="207">
        <f t="shared" ref="F41" si="5">E41*D41</f>
        <v>0</v>
      </c>
    </row>
    <row r="42" spans="1:6" x14ac:dyDescent="0.3">
      <c r="A42" s="202"/>
      <c r="B42" s="329"/>
      <c r="C42" s="215"/>
      <c r="D42" s="205"/>
      <c r="E42" s="49"/>
      <c r="F42" s="207"/>
    </row>
    <row r="43" spans="1:6" x14ac:dyDescent="0.3">
      <c r="A43" s="202">
        <v>9</v>
      </c>
      <c r="B43" s="329" t="s">
        <v>62</v>
      </c>
      <c r="C43" s="215" t="s">
        <v>188</v>
      </c>
      <c r="D43" s="205">
        <v>30</v>
      </c>
      <c r="E43" s="49"/>
      <c r="F43" s="207">
        <f t="shared" ref="F43" si="6">E43*D43</f>
        <v>0</v>
      </c>
    </row>
    <row r="44" spans="1:6" x14ac:dyDescent="0.3">
      <c r="A44" s="202"/>
      <c r="B44" s="329"/>
      <c r="C44" s="215"/>
      <c r="D44" s="205"/>
      <c r="E44" s="49"/>
      <c r="F44" s="207"/>
    </row>
    <row r="45" spans="1:6" x14ac:dyDescent="0.3">
      <c r="A45" s="202">
        <v>10</v>
      </c>
      <c r="B45" s="329" t="s">
        <v>63</v>
      </c>
      <c r="C45" s="215" t="s">
        <v>188</v>
      </c>
      <c r="D45" s="205">
        <v>50</v>
      </c>
      <c r="E45" s="49"/>
      <c r="F45" s="207">
        <f t="shared" ref="F45" si="7">E45*D45</f>
        <v>0</v>
      </c>
    </row>
    <row r="46" spans="1:6" x14ac:dyDescent="0.3">
      <c r="A46" s="202"/>
      <c r="B46" s="329"/>
      <c r="C46" s="215"/>
      <c r="D46" s="205"/>
      <c r="E46" s="49"/>
      <c r="F46" s="207"/>
    </row>
    <row r="47" spans="1:6" x14ac:dyDescent="0.3">
      <c r="A47" s="202">
        <v>11</v>
      </c>
      <c r="B47" s="329" t="s">
        <v>65</v>
      </c>
      <c r="C47" s="215" t="s">
        <v>188</v>
      </c>
      <c r="D47" s="205">
        <v>10</v>
      </c>
      <c r="E47" s="49"/>
      <c r="F47" s="207">
        <f t="shared" ref="F47" si="8">E47*D47</f>
        <v>0</v>
      </c>
    </row>
    <row r="48" spans="1:6" x14ac:dyDescent="0.3">
      <c r="A48" s="202"/>
      <c r="B48" s="329"/>
      <c r="C48" s="215"/>
      <c r="D48" s="205"/>
      <c r="E48" s="49"/>
      <c r="F48" s="207"/>
    </row>
    <row r="49" spans="1:6" x14ac:dyDescent="0.3">
      <c r="A49" s="202"/>
      <c r="B49" s="328" t="s">
        <v>82</v>
      </c>
      <c r="C49" s="215"/>
      <c r="D49" s="205"/>
      <c r="E49" s="49"/>
      <c r="F49" s="207"/>
    </row>
    <row r="50" spans="1:6" x14ac:dyDescent="0.3">
      <c r="A50" s="202"/>
      <c r="B50" s="329"/>
      <c r="C50" s="215"/>
      <c r="D50" s="205"/>
      <c r="E50" s="49"/>
      <c r="F50" s="207"/>
    </row>
    <row r="51" spans="1:6" x14ac:dyDescent="0.3">
      <c r="A51" s="202">
        <v>12</v>
      </c>
      <c r="B51" s="329" t="s">
        <v>170</v>
      </c>
      <c r="C51" s="215" t="s">
        <v>195</v>
      </c>
      <c r="D51" s="205">
        <v>470</v>
      </c>
      <c r="E51" s="49"/>
      <c r="F51" s="207">
        <f>E51*D51</f>
        <v>0</v>
      </c>
    </row>
    <row r="52" spans="1:6" x14ac:dyDescent="0.3">
      <c r="A52" s="202"/>
      <c r="B52" s="225"/>
      <c r="C52" s="226"/>
      <c r="D52" s="227"/>
      <c r="E52" s="49"/>
      <c r="F52" s="207"/>
    </row>
    <row r="53" spans="1:6" x14ac:dyDescent="0.3">
      <c r="A53" s="202">
        <v>13</v>
      </c>
      <c r="B53" s="329" t="s">
        <v>61</v>
      </c>
      <c r="C53" s="215" t="s">
        <v>188</v>
      </c>
      <c r="D53" s="205">
        <v>30</v>
      </c>
      <c r="E53" s="49"/>
      <c r="F53" s="207">
        <f>E53*D53</f>
        <v>0</v>
      </c>
    </row>
    <row r="54" spans="1:6" x14ac:dyDescent="0.3">
      <c r="A54" s="202"/>
      <c r="B54" s="329"/>
      <c r="C54" s="215"/>
      <c r="D54" s="205"/>
      <c r="E54" s="49"/>
      <c r="F54" s="207"/>
    </row>
    <row r="55" spans="1:6" x14ac:dyDescent="0.3">
      <c r="A55" s="202">
        <v>14</v>
      </c>
      <c r="B55" s="329" t="s">
        <v>62</v>
      </c>
      <c r="C55" s="215" t="s">
        <v>188</v>
      </c>
      <c r="D55" s="205">
        <v>60</v>
      </c>
      <c r="E55" s="49"/>
      <c r="F55" s="207">
        <f>E55*D55</f>
        <v>0</v>
      </c>
    </row>
    <row r="56" spans="1:6" x14ac:dyDescent="0.3">
      <c r="A56" s="202"/>
      <c r="B56" s="329"/>
      <c r="C56" s="215"/>
      <c r="D56" s="205"/>
      <c r="E56" s="49"/>
      <c r="F56" s="207"/>
    </row>
    <row r="57" spans="1:6" x14ac:dyDescent="0.3">
      <c r="A57" s="202">
        <v>15</v>
      </c>
      <c r="B57" s="329" t="s">
        <v>63</v>
      </c>
      <c r="C57" s="215" t="s">
        <v>188</v>
      </c>
      <c r="D57" s="205">
        <v>50</v>
      </c>
      <c r="E57" s="49"/>
      <c r="F57" s="207">
        <f>E57*D57</f>
        <v>0</v>
      </c>
    </row>
    <row r="58" spans="1:6" x14ac:dyDescent="0.3">
      <c r="A58" s="202"/>
      <c r="B58" s="329"/>
      <c r="C58" s="215"/>
      <c r="D58" s="205"/>
      <c r="E58" s="49"/>
      <c r="F58" s="207"/>
    </row>
    <row r="59" spans="1:6" s="216" customFormat="1" x14ac:dyDescent="0.3">
      <c r="A59" s="202"/>
      <c r="B59" s="328" t="s">
        <v>83</v>
      </c>
      <c r="C59" s="217"/>
      <c r="D59" s="205"/>
      <c r="E59" s="49"/>
      <c r="F59" s="207"/>
    </row>
    <row r="60" spans="1:6" x14ac:dyDescent="0.3">
      <c r="A60" s="202"/>
      <c r="B60" s="329"/>
      <c r="C60" s="215"/>
      <c r="D60" s="205"/>
      <c r="E60" s="49"/>
      <c r="F60" s="207"/>
    </row>
    <row r="61" spans="1:6" s="216" customFormat="1" x14ac:dyDescent="0.3">
      <c r="A61" s="202">
        <v>16</v>
      </c>
      <c r="B61" s="329" t="s">
        <v>170</v>
      </c>
      <c r="C61" s="215" t="s">
        <v>195</v>
      </c>
      <c r="D61" s="205">
        <v>75</v>
      </c>
      <c r="E61" s="49"/>
      <c r="F61" s="207">
        <f>E61*D61</f>
        <v>0</v>
      </c>
    </row>
    <row r="62" spans="1:6" s="216" customFormat="1" x14ac:dyDescent="0.3">
      <c r="A62" s="228"/>
      <c r="B62" s="330"/>
      <c r="C62" s="230"/>
      <c r="D62" s="231"/>
      <c r="E62" s="50"/>
      <c r="F62" s="232"/>
    </row>
    <row r="63" spans="1:6" s="216" customFormat="1" x14ac:dyDescent="0.3">
      <c r="A63" s="202"/>
      <c r="B63" s="331" t="s">
        <v>176</v>
      </c>
      <c r="C63" s="215"/>
      <c r="D63" s="205"/>
      <c r="E63" s="49"/>
      <c r="F63" s="207"/>
    </row>
    <row r="64" spans="1:6" s="216" customFormat="1" x14ac:dyDescent="0.3">
      <c r="A64" s="202"/>
      <c r="B64" s="329"/>
      <c r="C64" s="215"/>
      <c r="D64" s="205"/>
      <c r="E64" s="49"/>
      <c r="F64" s="207"/>
    </row>
    <row r="65" spans="1:6" s="216" customFormat="1" x14ac:dyDescent="0.3">
      <c r="A65" s="202"/>
      <c r="B65" s="323" t="s">
        <v>88</v>
      </c>
      <c r="C65" s="209"/>
      <c r="D65" s="205"/>
      <c r="E65" s="49"/>
      <c r="F65" s="207"/>
    </row>
    <row r="66" spans="1:6" s="216" customFormat="1" x14ac:dyDescent="0.3">
      <c r="A66" s="202"/>
      <c r="B66" s="323"/>
      <c r="C66" s="209"/>
      <c r="D66" s="205"/>
      <c r="E66" s="49"/>
      <c r="F66" s="207"/>
    </row>
    <row r="67" spans="1:6" s="216" customFormat="1" x14ac:dyDescent="0.3">
      <c r="A67" s="202"/>
      <c r="B67" s="323" t="s">
        <v>89</v>
      </c>
      <c r="C67" s="209"/>
      <c r="D67" s="205"/>
      <c r="E67" s="49"/>
      <c r="F67" s="207"/>
    </row>
    <row r="68" spans="1:6" s="216" customFormat="1" x14ac:dyDescent="0.3">
      <c r="A68" s="202"/>
      <c r="B68" s="323"/>
      <c r="C68" s="209"/>
      <c r="D68" s="205"/>
      <c r="E68" s="49"/>
      <c r="F68" s="207"/>
    </row>
    <row r="69" spans="1:6" s="216" customFormat="1" x14ac:dyDescent="0.3">
      <c r="A69" s="202"/>
      <c r="B69" s="323" t="s">
        <v>62</v>
      </c>
      <c r="C69" s="209"/>
      <c r="D69" s="205"/>
      <c r="E69" s="49"/>
      <c r="F69" s="207"/>
    </row>
    <row r="70" spans="1:6" s="216" customFormat="1" x14ac:dyDescent="0.3">
      <c r="A70" s="202">
        <v>17</v>
      </c>
      <c r="B70" s="327" t="s">
        <v>90</v>
      </c>
      <c r="C70" s="215" t="s">
        <v>188</v>
      </c>
      <c r="D70" s="205">
        <v>130</v>
      </c>
      <c r="E70" s="49"/>
      <c r="F70" s="207">
        <f>E70*D70</f>
        <v>0</v>
      </c>
    </row>
    <row r="71" spans="1:6" s="216" customFormat="1" x14ac:dyDescent="0.3">
      <c r="A71" s="202"/>
      <c r="B71" s="323"/>
      <c r="C71" s="209"/>
      <c r="D71" s="205"/>
      <c r="E71" s="49"/>
      <c r="F71" s="207"/>
    </row>
    <row r="72" spans="1:6" s="216" customFormat="1" x14ac:dyDescent="0.3">
      <c r="A72" s="202"/>
      <c r="B72" s="323" t="s">
        <v>91</v>
      </c>
      <c r="C72" s="209"/>
      <c r="D72" s="205"/>
      <c r="E72" s="49"/>
      <c r="F72" s="207"/>
    </row>
    <row r="73" spans="1:6" s="216" customFormat="1" x14ac:dyDescent="0.3">
      <c r="A73" s="202">
        <v>18</v>
      </c>
      <c r="B73" s="327" t="s">
        <v>92</v>
      </c>
      <c r="C73" s="215" t="s">
        <v>188</v>
      </c>
      <c r="D73" s="205">
        <v>90</v>
      </c>
      <c r="E73" s="49"/>
      <c r="F73" s="207">
        <f>E73*D73</f>
        <v>0</v>
      </c>
    </row>
    <row r="74" spans="1:6" x14ac:dyDescent="0.3">
      <c r="A74" s="202"/>
      <c r="B74" s="329"/>
      <c r="C74" s="215"/>
      <c r="D74" s="205"/>
      <c r="E74" s="49"/>
      <c r="F74" s="207"/>
    </row>
    <row r="75" spans="1:6" x14ac:dyDescent="0.3">
      <c r="A75" s="202"/>
      <c r="B75" s="323" t="s">
        <v>6</v>
      </c>
      <c r="C75" s="209" t="s">
        <v>5</v>
      </c>
      <c r="D75" s="205"/>
      <c r="E75" s="49"/>
      <c r="F75" s="207"/>
    </row>
    <row r="76" spans="1:6" x14ac:dyDescent="0.3">
      <c r="A76" s="202"/>
      <c r="B76" s="323"/>
      <c r="C76" s="209"/>
      <c r="D76" s="205"/>
      <c r="E76" s="49"/>
      <c r="F76" s="207"/>
    </row>
    <row r="77" spans="1:6" x14ac:dyDescent="0.3">
      <c r="A77" s="202"/>
      <c r="B77" s="323" t="s">
        <v>87</v>
      </c>
      <c r="C77" s="215"/>
      <c r="D77" s="205"/>
      <c r="E77" s="49"/>
      <c r="F77" s="207"/>
    </row>
    <row r="78" spans="1:6" x14ac:dyDescent="0.3">
      <c r="A78" s="202"/>
      <c r="B78" s="323"/>
      <c r="C78" s="209" t="s">
        <v>5</v>
      </c>
      <c r="D78" s="205"/>
      <c r="E78" s="49"/>
      <c r="F78" s="207"/>
    </row>
    <row r="79" spans="1:6" ht="27.6" x14ac:dyDescent="0.3">
      <c r="A79" s="202"/>
      <c r="B79" s="323" t="s">
        <v>84</v>
      </c>
      <c r="C79" s="209"/>
      <c r="D79" s="205"/>
      <c r="E79" s="49"/>
      <c r="F79" s="207"/>
    </row>
    <row r="80" spans="1:6" ht="41.4" x14ac:dyDescent="0.3">
      <c r="A80" s="202"/>
      <c r="B80" s="323" t="s">
        <v>178</v>
      </c>
      <c r="C80" s="209"/>
      <c r="D80" s="205"/>
      <c r="E80" s="49"/>
      <c r="F80" s="207"/>
    </row>
    <row r="81" spans="1:6" x14ac:dyDescent="0.3">
      <c r="A81" s="202"/>
      <c r="B81" s="323"/>
      <c r="C81" s="209"/>
      <c r="D81" s="205"/>
      <c r="E81" s="49"/>
      <c r="F81" s="207"/>
    </row>
    <row r="82" spans="1:6" x14ac:dyDescent="0.3">
      <c r="A82" s="202">
        <v>19</v>
      </c>
      <c r="B82" s="327" t="s">
        <v>85</v>
      </c>
      <c r="C82" s="215" t="s">
        <v>195</v>
      </c>
      <c r="D82" s="205">
        <v>313</v>
      </c>
      <c r="E82" s="49"/>
      <c r="F82" s="207">
        <f>E82*D82</f>
        <v>0</v>
      </c>
    </row>
    <row r="83" spans="1:6" x14ac:dyDescent="0.3">
      <c r="A83" s="202"/>
      <c r="B83" s="323"/>
      <c r="C83" s="217"/>
      <c r="D83" s="205"/>
      <c r="E83" s="49"/>
      <c r="F83" s="207"/>
    </row>
    <row r="84" spans="1:6" x14ac:dyDescent="0.3">
      <c r="A84" s="202">
        <v>20</v>
      </c>
      <c r="B84" s="327" t="s">
        <v>86</v>
      </c>
      <c r="C84" s="215" t="s">
        <v>195</v>
      </c>
      <c r="D84" s="205">
        <v>450</v>
      </c>
      <c r="E84" s="49"/>
      <c r="F84" s="207">
        <f>E84*D84</f>
        <v>0</v>
      </c>
    </row>
    <row r="85" spans="1:6" x14ac:dyDescent="0.3">
      <c r="A85" s="202"/>
      <c r="B85" s="323"/>
      <c r="C85" s="209"/>
      <c r="D85" s="205"/>
      <c r="E85" s="49"/>
      <c r="F85" s="207"/>
    </row>
    <row r="86" spans="1:6" x14ac:dyDescent="0.3">
      <c r="A86" s="202">
        <v>21</v>
      </c>
      <c r="B86" s="327" t="s">
        <v>83</v>
      </c>
      <c r="C86" s="215" t="s">
        <v>195</v>
      </c>
      <c r="D86" s="205">
        <v>75</v>
      </c>
      <c r="E86" s="49"/>
      <c r="F86" s="207">
        <f>E86*D86</f>
        <v>0</v>
      </c>
    </row>
    <row r="87" spans="1:6" x14ac:dyDescent="0.3">
      <c r="A87" s="202"/>
      <c r="B87" s="323"/>
      <c r="C87" s="209"/>
      <c r="D87" s="205"/>
      <c r="E87" s="49"/>
      <c r="F87" s="207"/>
    </row>
    <row r="88" spans="1:6" x14ac:dyDescent="0.3">
      <c r="A88" s="202"/>
      <c r="B88" s="323" t="s">
        <v>93</v>
      </c>
      <c r="C88" s="209"/>
      <c r="D88" s="205"/>
      <c r="E88" s="49"/>
      <c r="F88" s="207"/>
    </row>
    <row r="89" spans="1:6" x14ac:dyDescent="0.3">
      <c r="A89" s="202"/>
      <c r="B89" s="323" t="s">
        <v>94</v>
      </c>
      <c r="C89" s="209"/>
      <c r="D89" s="205"/>
      <c r="E89" s="49"/>
      <c r="F89" s="207"/>
    </row>
    <row r="90" spans="1:6" x14ac:dyDescent="0.3">
      <c r="A90" s="202"/>
      <c r="B90" s="323"/>
      <c r="C90" s="209"/>
      <c r="D90" s="205"/>
      <c r="E90" s="49"/>
      <c r="F90" s="207"/>
    </row>
    <row r="91" spans="1:6" x14ac:dyDescent="0.3">
      <c r="A91" s="202"/>
      <c r="B91" s="323" t="s">
        <v>95</v>
      </c>
      <c r="C91" s="209"/>
      <c r="D91" s="205"/>
      <c r="E91" s="49"/>
      <c r="F91" s="207"/>
    </row>
    <row r="92" spans="1:6" ht="82.8" x14ac:dyDescent="0.3">
      <c r="A92" s="202"/>
      <c r="B92" s="323" t="s">
        <v>96</v>
      </c>
      <c r="C92" s="209"/>
      <c r="D92" s="205"/>
      <c r="E92" s="49"/>
      <c r="F92" s="207"/>
    </row>
    <row r="93" spans="1:6" x14ac:dyDescent="0.3">
      <c r="A93" s="202"/>
      <c r="B93" s="323"/>
      <c r="C93" s="209"/>
      <c r="D93" s="205"/>
      <c r="E93" s="49"/>
      <c r="F93" s="207"/>
    </row>
    <row r="94" spans="1:6" ht="55.2" x14ac:dyDescent="0.3">
      <c r="A94" s="202"/>
      <c r="B94" s="323" t="s">
        <v>97</v>
      </c>
      <c r="C94" s="209"/>
      <c r="D94" s="205"/>
      <c r="E94" s="49"/>
      <c r="F94" s="207"/>
    </row>
    <row r="95" spans="1:6" ht="27.6" x14ac:dyDescent="0.3">
      <c r="A95" s="202"/>
      <c r="B95" s="324" t="s">
        <v>101</v>
      </c>
      <c r="C95" s="209"/>
      <c r="D95" s="205"/>
      <c r="E95" s="49"/>
      <c r="F95" s="207"/>
    </row>
    <row r="96" spans="1:6" x14ac:dyDescent="0.3">
      <c r="A96" s="202"/>
      <c r="B96" s="323"/>
      <c r="C96" s="209"/>
      <c r="D96" s="205"/>
      <c r="E96" s="49"/>
      <c r="F96" s="207"/>
    </row>
    <row r="97" spans="1:6" x14ac:dyDescent="0.3">
      <c r="A97" s="202"/>
      <c r="B97" s="323" t="s">
        <v>219</v>
      </c>
      <c r="C97" s="209"/>
      <c r="D97" s="205"/>
      <c r="E97" s="49"/>
      <c r="F97" s="207"/>
    </row>
    <row r="98" spans="1:6" ht="27.6" x14ac:dyDescent="0.3">
      <c r="A98" s="202">
        <v>22</v>
      </c>
      <c r="B98" s="327" t="s">
        <v>98</v>
      </c>
      <c r="C98" s="215" t="s">
        <v>195</v>
      </c>
      <c r="D98" s="205">
        <v>350</v>
      </c>
      <c r="E98" s="49"/>
      <c r="F98" s="207">
        <f>E98*D98</f>
        <v>0</v>
      </c>
    </row>
    <row r="99" spans="1:6" x14ac:dyDescent="0.3">
      <c r="A99" s="202"/>
      <c r="B99" s="323"/>
      <c r="C99" s="209"/>
      <c r="D99" s="205"/>
      <c r="E99" s="49"/>
      <c r="F99" s="207"/>
    </row>
    <row r="100" spans="1:6" x14ac:dyDescent="0.3">
      <c r="A100" s="202">
        <v>23</v>
      </c>
      <c r="B100" s="327" t="s">
        <v>100</v>
      </c>
      <c r="C100" s="215" t="s">
        <v>188</v>
      </c>
      <c r="D100" s="205">
        <v>200</v>
      </c>
      <c r="E100" s="49"/>
      <c r="F100" s="207">
        <f>E100*D100</f>
        <v>0</v>
      </c>
    </row>
    <row r="101" spans="1:6" x14ac:dyDescent="0.3">
      <c r="A101" s="202"/>
      <c r="B101" s="323"/>
      <c r="C101" s="209"/>
      <c r="D101" s="205"/>
      <c r="E101" s="49"/>
      <c r="F101" s="207"/>
    </row>
    <row r="102" spans="1:6" x14ac:dyDescent="0.3">
      <c r="A102" s="202"/>
      <c r="B102" s="323" t="s">
        <v>82</v>
      </c>
      <c r="C102" s="209"/>
      <c r="D102" s="205"/>
      <c r="E102" s="49"/>
      <c r="F102" s="207"/>
    </row>
    <row r="103" spans="1:6" ht="27.6" x14ac:dyDescent="0.3">
      <c r="A103" s="202">
        <v>24</v>
      </c>
      <c r="B103" s="327" t="s">
        <v>98</v>
      </c>
      <c r="C103" s="215" t="s">
        <v>195</v>
      </c>
      <c r="D103" s="205">
        <v>450</v>
      </c>
      <c r="E103" s="49"/>
      <c r="F103" s="207">
        <f>E103*D103</f>
        <v>0</v>
      </c>
    </row>
    <row r="104" spans="1:6" x14ac:dyDescent="0.3">
      <c r="A104" s="202"/>
      <c r="B104" s="323"/>
      <c r="C104" s="217"/>
      <c r="D104" s="205"/>
      <c r="E104" s="49"/>
      <c r="F104" s="207"/>
    </row>
    <row r="105" spans="1:6" x14ac:dyDescent="0.3">
      <c r="A105" s="202">
        <v>25</v>
      </c>
      <c r="B105" s="327" t="s">
        <v>100</v>
      </c>
      <c r="C105" s="215" t="s">
        <v>188</v>
      </c>
      <c r="D105" s="205">
        <v>200</v>
      </c>
      <c r="E105" s="49"/>
      <c r="F105" s="207">
        <f>E105*D105</f>
        <v>0</v>
      </c>
    </row>
    <row r="106" spans="1:6" x14ac:dyDescent="0.3">
      <c r="A106" s="202"/>
      <c r="B106" s="327"/>
      <c r="C106" s="209"/>
      <c r="D106" s="205"/>
      <c r="E106" s="49"/>
      <c r="F106" s="207"/>
    </row>
    <row r="107" spans="1:6" x14ac:dyDescent="0.3">
      <c r="A107" s="202"/>
      <c r="B107" s="323" t="s">
        <v>104</v>
      </c>
      <c r="C107" s="209"/>
      <c r="D107" s="205"/>
      <c r="E107" s="49"/>
      <c r="F107" s="207"/>
    </row>
    <row r="108" spans="1:6" x14ac:dyDescent="0.3">
      <c r="A108" s="202"/>
      <c r="B108" s="323"/>
      <c r="C108" s="209"/>
      <c r="D108" s="205"/>
      <c r="E108" s="49"/>
      <c r="F108" s="207"/>
    </row>
    <row r="109" spans="1:6" x14ac:dyDescent="0.3">
      <c r="A109" s="202"/>
      <c r="B109" s="323" t="s">
        <v>102</v>
      </c>
      <c r="C109" s="209"/>
      <c r="D109" s="205"/>
      <c r="E109" s="49"/>
      <c r="F109" s="207"/>
    </row>
    <row r="110" spans="1:6" x14ac:dyDescent="0.3">
      <c r="A110" s="202"/>
      <c r="B110" s="323" t="s">
        <v>103</v>
      </c>
      <c r="C110" s="209"/>
      <c r="D110" s="205"/>
      <c r="E110" s="49"/>
      <c r="F110" s="207"/>
    </row>
    <row r="111" spans="1:6" x14ac:dyDescent="0.3">
      <c r="A111" s="202"/>
      <c r="B111" s="323" t="s">
        <v>105</v>
      </c>
      <c r="C111" s="209"/>
      <c r="D111" s="205"/>
      <c r="E111" s="49"/>
      <c r="F111" s="207"/>
    </row>
    <row r="112" spans="1:6" x14ac:dyDescent="0.3">
      <c r="A112" s="202"/>
      <c r="B112" s="323" t="s">
        <v>106</v>
      </c>
      <c r="C112" s="209"/>
      <c r="D112" s="205"/>
      <c r="E112" s="49"/>
      <c r="F112" s="207"/>
    </row>
    <row r="113" spans="1:6" x14ac:dyDescent="0.3">
      <c r="A113" s="202"/>
      <c r="B113" s="323" t="s">
        <v>107</v>
      </c>
      <c r="C113" s="209"/>
      <c r="D113" s="205"/>
      <c r="E113" s="49"/>
      <c r="F113" s="207"/>
    </row>
    <row r="114" spans="1:6" x14ac:dyDescent="0.3">
      <c r="A114" s="202"/>
      <c r="B114" s="323" t="s">
        <v>106</v>
      </c>
      <c r="C114" s="209"/>
      <c r="D114" s="205"/>
      <c r="E114" s="49"/>
      <c r="F114" s="207"/>
    </row>
    <row r="115" spans="1:6" x14ac:dyDescent="0.3">
      <c r="A115" s="202"/>
      <c r="B115" s="323" t="s">
        <v>108</v>
      </c>
      <c r="C115" s="209"/>
      <c r="D115" s="205"/>
      <c r="E115" s="49"/>
      <c r="F115" s="207"/>
    </row>
    <row r="116" spans="1:6" x14ac:dyDescent="0.3">
      <c r="A116" s="202"/>
      <c r="B116" s="323" t="s">
        <v>109</v>
      </c>
      <c r="C116" s="209"/>
      <c r="D116" s="205"/>
      <c r="E116" s="49"/>
      <c r="F116" s="207"/>
    </row>
    <row r="117" spans="1:6" x14ac:dyDescent="0.3">
      <c r="A117" s="202"/>
      <c r="B117" s="327"/>
      <c r="C117" s="209"/>
      <c r="D117" s="205"/>
      <c r="E117" s="49"/>
      <c r="F117" s="207"/>
    </row>
    <row r="118" spans="1:6" ht="27.6" x14ac:dyDescent="0.3">
      <c r="A118" s="202">
        <v>26</v>
      </c>
      <c r="B118" s="327" t="s">
        <v>110</v>
      </c>
      <c r="C118" s="215" t="s">
        <v>195</v>
      </c>
      <c r="D118" s="205">
        <v>30</v>
      </c>
      <c r="E118" s="49"/>
      <c r="F118" s="207">
        <f>E118*D118</f>
        <v>0</v>
      </c>
    </row>
    <row r="119" spans="1:6" x14ac:dyDescent="0.3">
      <c r="A119" s="202"/>
      <c r="B119" s="327"/>
      <c r="C119" s="217"/>
      <c r="D119" s="205"/>
      <c r="E119" s="49"/>
      <c r="F119" s="207"/>
    </row>
    <row r="120" spans="1:6" x14ac:dyDescent="0.3">
      <c r="A120" s="202">
        <v>27</v>
      </c>
      <c r="B120" s="327" t="s">
        <v>14</v>
      </c>
      <c r="C120" s="215" t="s">
        <v>188</v>
      </c>
      <c r="D120" s="205">
        <v>30</v>
      </c>
      <c r="E120" s="49"/>
      <c r="F120" s="207">
        <f>E120*D120</f>
        <v>0</v>
      </c>
    </row>
    <row r="121" spans="1:6" x14ac:dyDescent="0.3">
      <c r="A121" s="202"/>
      <c r="B121" s="327"/>
      <c r="C121" s="217"/>
      <c r="D121" s="205"/>
      <c r="E121" s="49"/>
      <c r="F121" s="207"/>
    </row>
    <row r="122" spans="1:6" ht="55.2" x14ac:dyDescent="0.3">
      <c r="A122" s="202">
        <v>28</v>
      </c>
      <c r="B122" s="327" t="s">
        <v>111</v>
      </c>
      <c r="C122" s="215" t="s">
        <v>4</v>
      </c>
      <c r="D122" s="205">
        <v>1</v>
      </c>
      <c r="E122" s="49"/>
      <c r="F122" s="207">
        <f>E122*D122</f>
        <v>0</v>
      </c>
    </row>
    <row r="123" spans="1:6" x14ac:dyDescent="0.3">
      <c r="A123" s="202"/>
      <c r="B123" s="327"/>
      <c r="C123" s="217"/>
      <c r="D123" s="205"/>
      <c r="E123" s="49"/>
      <c r="F123" s="207"/>
    </row>
    <row r="124" spans="1:6" ht="41.4" x14ac:dyDescent="0.3">
      <c r="A124" s="202">
        <v>29</v>
      </c>
      <c r="B124" s="327" t="s">
        <v>112</v>
      </c>
      <c r="C124" s="215" t="s">
        <v>4</v>
      </c>
      <c r="D124" s="205">
        <v>1</v>
      </c>
      <c r="E124" s="49"/>
      <c r="F124" s="207">
        <f>E124*D124</f>
        <v>0</v>
      </c>
    </row>
    <row r="125" spans="1:6" x14ac:dyDescent="0.3">
      <c r="A125" s="202"/>
      <c r="B125" s="323"/>
      <c r="C125" s="217"/>
      <c r="D125" s="205"/>
      <c r="E125" s="49"/>
      <c r="F125" s="207"/>
    </row>
    <row r="126" spans="1:6" x14ac:dyDescent="0.3">
      <c r="A126" s="202">
        <v>30</v>
      </c>
      <c r="B126" s="327" t="s">
        <v>106</v>
      </c>
      <c r="C126" s="215" t="s">
        <v>195</v>
      </c>
      <c r="D126" s="205">
        <v>30</v>
      </c>
      <c r="E126" s="49"/>
      <c r="F126" s="207">
        <f>E126*D126</f>
        <v>0</v>
      </c>
    </row>
    <row r="127" spans="1:6" x14ac:dyDescent="0.3">
      <c r="A127" s="202"/>
      <c r="B127" s="327"/>
      <c r="C127" s="217"/>
      <c r="D127" s="205"/>
      <c r="E127" s="49"/>
      <c r="F127" s="207"/>
    </row>
    <row r="128" spans="1:6" x14ac:dyDescent="0.3">
      <c r="A128" s="202"/>
      <c r="B128" s="323" t="s">
        <v>83</v>
      </c>
      <c r="C128" s="217"/>
      <c r="D128" s="205"/>
      <c r="E128" s="49"/>
      <c r="F128" s="207"/>
    </row>
    <row r="129" spans="1:6" x14ac:dyDescent="0.3">
      <c r="A129" s="202"/>
      <c r="B129" s="327"/>
      <c r="C129" s="217"/>
      <c r="D129" s="205"/>
      <c r="E129" s="49"/>
      <c r="F129" s="207"/>
    </row>
    <row r="130" spans="1:6" ht="27.6" x14ac:dyDescent="0.3">
      <c r="A130" s="202">
        <v>31</v>
      </c>
      <c r="B130" s="327" t="s">
        <v>110</v>
      </c>
      <c r="C130" s="215" t="s">
        <v>186</v>
      </c>
      <c r="D130" s="205">
        <v>100</v>
      </c>
      <c r="E130" s="49"/>
      <c r="F130" s="207">
        <f>E130*D130</f>
        <v>0</v>
      </c>
    </row>
    <row r="131" spans="1:6" x14ac:dyDescent="0.3">
      <c r="A131" s="202"/>
      <c r="B131" s="327"/>
      <c r="C131" s="217"/>
      <c r="D131" s="205"/>
      <c r="E131" s="49"/>
      <c r="F131" s="207"/>
    </row>
    <row r="132" spans="1:6" x14ac:dyDescent="0.3">
      <c r="A132" s="202">
        <v>32</v>
      </c>
      <c r="B132" s="327" t="s">
        <v>14</v>
      </c>
      <c r="C132" s="215" t="s">
        <v>188</v>
      </c>
      <c r="D132" s="205">
        <v>80</v>
      </c>
      <c r="E132" s="49"/>
      <c r="F132" s="207">
        <f>E132*D132</f>
        <v>0</v>
      </c>
    </row>
    <row r="133" spans="1:6" x14ac:dyDescent="0.3">
      <c r="A133" s="202"/>
      <c r="B133" s="327"/>
      <c r="C133" s="217"/>
      <c r="D133" s="205"/>
      <c r="E133" s="49"/>
      <c r="F133" s="207"/>
    </row>
    <row r="134" spans="1:6" ht="55.2" x14ac:dyDescent="0.3">
      <c r="A134" s="202">
        <v>33</v>
      </c>
      <c r="B134" s="327" t="s">
        <v>111</v>
      </c>
      <c r="C134" s="215" t="s">
        <v>4</v>
      </c>
      <c r="D134" s="205">
        <v>1</v>
      </c>
      <c r="E134" s="49"/>
      <c r="F134" s="207">
        <f>E134*D134</f>
        <v>0</v>
      </c>
    </row>
    <row r="135" spans="1:6" x14ac:dyDescent="0.3">
      <c r="A135" s="202"/>
      <c r="B135" s="327"/>
      <c r="C135" s="217"/>
      <c r="D135" s="205"/>
      <c r="E135" s="49"/>
      <c r="F135" s="207"/>
    </row>
    <row r="136" spans="1:6" ht="41.4" x14ac:dyDescent="0.3">
      <c r="A136" s="202">
        <v>34</v>
      </c>
      <c r="B136" s="327" t="s">
        <v>112</v>
      </c>
      <c r="C136" s="215" t="s">
        <v>4</v>
      </c>
      <c r="D136" s="205">
        <v>1</v>
      </c>
      <c r="E136" s="49"/>
      <c r="F136" s="207">
        <f>E136*D136</f>
        <v>0</v>
      </c>
    </row>
    <row r="137" spans="1:6" x14ac:dyDescent="0.3">
      <c r="A137" s="202"/>
      <c r="B137" s="327"/>
      <c r="C137" s="215"/>
      <c r="D137" s="205"/>
      <c r="E137" s="49"/>
      <c r="F137" s="207"/>
    </row>
    <row r="138" spans="1:6" x14ac:dyDescent="0.3">
      <c r="A138" s="332">
        <v>35</v>
      </c>
      <c r="B138" s="327" t="s">
        <v>106</v>
      </c>
      <c r="C138" s="215" t="s">
        <v>195</v>
      </c>
      <c r="D138" s="205">
        <v>100</v>
      </c>
      <c r="E138" s="49"/>
      <c r="F138" s="207">
        <f>E138*D138</f>
        <v>0</v>
      </c>
    </row>
    <row r="139" spans="1:6" x14ac:dyDescent="0.3">
      <c r="A139" s="332"/>
      <c r="B139" s="327"/>
      <c r="C139" s="333"/>
      <c r="D139" s="205"/>
      <c r="E139" s="49"/>
      <c r="F139" s="207"/>
    </row>
    <row r="140" spans="1:6" ht="27.6" x14ac:dyDescent="0.3">
      <c r="A140" s="332"/>
      <c r="B140" s="323" t="s">
        <v>164</v>
      </c>
      <c r="C140" s="333"/>
      <c r="D140" s="205"/>
      <c r="E140" s="49"/>
      <c r="F140" s="207"/>
    </row>
    <row r="141" spans="1:6" x14ac:dyDescent="0.3">
      <c r="A141" s="332"/>
      <c r="B141" s="323" t="s">
        <v>165</v>
      </c>
      <c r="C141" s="333"/>
      <c r="D141" s="205"/>
      <c r="E141" s="49"/>
      <c r="F141" s="207"/>
    </row>
    <row r="142" spans="1:6" x14ac:dyDescent="0.3">
      <c r="A142" s="332"/>
      <c r="B142" s="323" t="s">
        <v>166</v>
      </c>
      <c r="C142" s="333"/>
      <c r="D142" s="205"/>
      <c r="E142" s="49"/>
      <c r="F142" s="207"/>
    </row>
    <row r="143" spans="1:6" ht="27.6" x14ac:dyDescent="0.3">
      <c r="A143" s="332"/>
      <c r="B143" s="323" t="s">
        <v>167</v>
      </c>
      <c r="C143" s="333"/>
      <c r="D143" s="205"/>
      <c r="E143" s="49"/>
      <c r="F143" s="207"/>
    </row>
    <row r="144" spans="1:6" x14ac:dyDescent="0.3">
      <c r="A144" s="332"/>
      <c r="B144" s="323" t="s">
        <v>168</v>
      </c>
      <c r="C144" s="333"/>
      <c r="D144" s="205"/>
      <c r="E144" s="49"/>
      <c r="F144" s="207"/>
    </row>
    <row r="145" spans="1:6" x14ac:dyDescent="0.3">
      <c r="A145" s="332"/>
      <c r="B145" s="323"/>
      <c r="C145" s="333"/>
      <c r="D145" s="205"/>
      <c r="E145" s="49"/>
      <c r="F145" s="207"/>
    </row>
    <row r="146" spans="1:6" x14ac:dyDescent="0.3">
      <c r="A146" s="332"/>
      <c r="B146" s="323" t="s">
        <v>81</v>
      </c>
      <c r="C146" s="333"/>
      <c r="D146" s="205"/>
      <c r="E146" s="49"/>
      <c r="F146" s="207"/>
    </row>
    <row r="147" spans="1:6" x14ac:dyDescent="0.3">
      <c r="A147" s="332"/>
      <c r="B147" s="327"/>
      <c r="C147" s="333"/>
      <c r="D147" s="205"/>
      <c r="E147" s="49"/>
      <c r="F147" s="207"/>
    </row>
    <row r="148" spans="1:6" ht="27.6" x14ac:dyDescent="0.3">
      <c r="A148" s="332">
        <v>36</v>
      </c>
      <c r="B148" s="327" t="s">
        <v>110</v>
      </c>
      <c r="C148" s="215" t="s">
        <v>195</v>
      </c>
      <c r="D148" s="205">
        <v>80</v>
      </c>
      <c r="E148" s="49"/>
      <c r="F148" s="207">
        <f>E148*D148</f>
        <v>0</v>
      </c>
    </row>
    <row r="149" spans="1:6" x14ac:dyDescent="0.3">
      <c r="A149" s="332"/>
      <c r="B149" s="327"/>
      <c r="C149" s="333"/>
      <c r="D149" s="205"/>
      <c r="E149" s="49"/>
      <c r="F149" s="207"/>
    </row>
    <row r="150" spans="1:6" x14ac:dyDescent="0.3">
      <c r="A150" s="332">
        <v>37</v>
      </c>
      <c r="B150" s="327" t="s">
        <v>14</v>
      </c>
      <c r="C150" s="215" t="s">
        <v>188</v>
      </c>
      <c r="D150" s="205">
        <v>50</v>
      </c>
      <c r="E150" s="49"/>
      <c r="F150" s="207">
        <f>E150*D150</f>
        <v>0</v>
      </c>
    </row>
    <row r="151" spans="1:6" x14ac:dyDescent="0.3">
      <c r="A151" s="332"/>
      <c r="B151" s="327"/>
      <c r="C151" s="333"/>
      <c r="D151" s="205"/>
      <c r="E151" s="49"/>
      <c r="F151" s="207"/>
    </row>
    <row r="152" spans="1:6" ht="55.2" x14ac:dyDescent="0.3">
      <c r="A152" s="332">
        <v>38</v>
      </c>
      <c r="B152" s="327" t="s">
        <v>111</v>
      </c>
      <c r="C152" s="215" t="s">
        <v>4</v>
      </c>
      <c r="D152" s="205">
        <v>1</v>
      </c>
      <c r="E152" s="49"/>
      <c r="F152" s="207">
        <f>E152*D152</f>
        <v>0</v>
      </c>
    </row>
    <row r="153" spans="1:6" x14ac:dyDescent="0.3">
      <c r="A153" s="332"/>
      <c r="B153" s="327"/>
      <c r="C153" s="333"/>
      <c r="D153" s="205"/>
      <c r="E153" s="49"/>
      <c r="F153" s="207"/>
    </row>
    <row r="154" spans="1:6" ht="41.4" x14ac:dyDescent="0.3">
      <c r="A154" s="332">
        <v>39</v>
      </c>
      <c r="B154" s="327" t="s">
        <v>112</v>
      </c>
      <c r="C154" s="215" t="s">
        <v>4</v>
      </c>
      <c r="D154" s="205">
        <v>1</v>
      </c>
      <c r="E154" s="49"/>
      <c r="F154" s="207">
        <f>E154*D154</f>
        <v>0</v>
      </c>
    </row>
    <row r="155" spans="1:6" x14ac:dyDescent="0.3">
      <c r="A155" s="332"/>
      <c r="B155" s="327"/>
      <c r="C155" s="333"/>
      <c r="D155" s="205"/>
      <c r="E155" s="49"/>
      <c r="F155" s="207"/>
    </row>
    <row r="156" spans="1:6" x14ac:dyDescent="0.3">
      <c r="A156" s="332">
        <v>40</v>
      </c>
      <c r="B156" s="327" t="s">
        <v>169</v>
      </c>
      <c r="C156" s="215" t="s">
        <v>195</v>
      </c>
      <c r="D156" s="205">
        <v>80</v>
      </c>
      <c r="E156" s="49"/>
      <c r="F156" s="207">
        <f>E156*D156</f>
        <v>0</v>
      </c>
    </row>
    <row r="157" spans="1:6" x14ac:dyDescent="0.3">
      <c r="A157" s="332"/>
      <c r="B157" s="327"/>
      <c r="C157" s="333"/>
      <c r="D157" s="205"/>
      <c r="E157" s="49"/>
      <c r="F157" s="207"/>
    </row>
    <row r="158" spans="1:6" x14ac:dyDescent="0.3">
      <c r="A158" s="202"/>
      <c r="B158" s="323" t="s">
        <v>7</v>
      </c>
      <c r="C158" s="209" t="s">
        <v>5</v>
      </c>
      <c r="D158" s="205"/>
      <c r="E158" s="49"/>
      <c r="F158" s="207"/>
    </row>
    <row r="159" spans="1:6" x14ac:dyDescent="0.3">
      <c r="A159" s="202"/>
      <c r="B159" s="327"/>
      <c r="C159" s="215"/>
      <c r="D159" s="205"/>
      <c r="E159" s="49"/>
      <c r="F159" s="207"/>
    </row>
    <row r="160" spans="1:6" x14ac:dyDescent="0.3">
      <c r="A160" s="202"/>
      <c r="B160" s="323" t="s">
        <v>8</v>
      </c>
      <c r="C160" s="209" t="s">
        <v>5</v>
      </c>
      <c r="D160" s="205"/>
      <c r="E160" s="49"/>
      <c r="F160" s="207"/>
    </row>
    <row r="161" spans="1:6" x14ac:dyDescent="0.3">
      <c r="A161" s="202"/>
      <c r="B161" s="327"/>
      <c r="C161" s="215"/>
      <c r="D161" s="205"/>
      <c r="E161" s="49"/>
      <c r="F161" s="207"/>
    </row>
    <row r="162" spans="1:6" x14ac:dyDescent="0.3">
      <c r="A162" s="202"/>
      <c r="B162" s="323" t="s">
        <v>171</v>
      </c>
      <c r="C162" s="209" t="s">
        <v>5</v>
      </c>
      <c r="D162" s="205"/>
      <c r="E162" s="49"/>
      <c r="F162" s="207"/>
    </row>
    <row r="163" spans="1:6" x14ac:dyDescent="0.3">
      <c r="A163" s="202"/>
      <c r="B163" s="327"/>
      <c r="C163" s="215"/>
      <c r="D163" s="205"/>
      <c r="E163" s="49"/>
      <c r="F163" s="207"/>
    </row>
    <row r="164" spans="1:6" x14ac:dyDescent="0.3">
      <c r="A164" s="202">
        <v>41</v>
      </c>
      <c r="B164" s="327" t="s">
        <v>9</v>
      </c>
      <c r="C164" s="215" t="s">
        <v>188</v>
      </c>
      <c r="D164" s="205">
        <v>150</v>
      </c>
      <c r="E164" s="49"/>
      <c r="F164" s="207">
        <f>E164*D164</f>
        <v>0</v>
      </c>
    </row>
    <row r="165" spans="1:6" x14ac:dyDescent="0.3">
      <c r="A165" s="202"/>
      <c r="B165" s="327"/>
      <c r="C165" s="215"/>
      <c r="D165" s="205"/>
      <c r="E165" s="49"/>
      <c r="F165" s="207"/>
    </row>
    <row r="166" spans="1:6" ht="27.6" x14ac:dyDescent="0.3">
      <c r="A166" s="202">
        <v>42</v>
      </c>
      <c r="B166" s="327" t="s">
        <v>10</v>
      </c>
      <c r="C166" s="215" t="s">
        <v>4</v>
      </c>
      <c r="D166" s="205">
        <v>12</v>
      </c>
      <c r="E166" s="49"/>
      <c r="F166" s="207">
        <f>E166*D166</f>
        <v>0</v>
      </c>
    </row>
    <row r="167" spans="1:6" x14ac:dyDescent="0.3">
      <c r="A167" s="202"/>
      <c r="B167" s="327"/>
      <c r="C167" s="215"/>
      <c r="D167" s="205"/>
      <c r="E167" s="49"/>
      <c r="F167" s="207"/>
    </row>
    <row r="168" spans="1:6" ht="15" customHeight="1" x14ac:dyDescent="0.3">
      <c r="A168" s="202">
        <v>43</v>
      </c>
      <c r="B168" s="327" t="s">
        <v>11</v>
      </c>
      <c r="C168" s="215" t="s">
        <v>4</v>
      </c>
      <c r="D168" s="205">
        <v>6</v>
      </c>
      <c r="E168" s="49"/>
      <c r="F168" s="207">
        <f>E168*D168</f>
        <v>0</v>
      </c>
    </row>
    <row r="169" spans="1:6" x14ac:dyDescent="0.3">
      <c r="A169" s="202"/>
      <c r="B169" s="327"/>
      <c r="C169" s="215"/>
      <c r="D169" s="205"/>
      <c r="E169" s="49"/>
      <c r="F169" s="207"/>
    </row>
    <row r="170" spans="1:6" x14ac:dyDescent="0.3">
      <c r="A170" s="202">
        <v>44</v>
      </c>
      <c r="B170" s="327" t="s">
        <v>12</v>
      </c>
      <c r="C170" s="215" t="s">
        <v>188</v>
      </c>
      <c r="D170" s="205">
        <v>80</v>
      </c>
      <c r="E170" s="49"/>
      <c r="F170" s="207">
        <f>E170*D170</f>
        <v>0</v>
      </c>
    </row>
    <row r="171" spans="1:6" x14ac:dyDescent="0.3">
      <c r="A171" s="202"/>
      <c r="B171" s="327"/>
      <c r="C171" s="215"/>
      <c r="D171" s="205"/>
      <c r="E171" s="49"/>
      <c r="F171" s="207"/>
    </row>
    <row r="172" spans="1:6" x14ac:dyDescent="0.3">
      <c r="A172" s="202">
        <v>45</v>
      </c>
      <c r="B172" s="327" t="s">
        <v>13</v>
      </c>
      <c r="C172" s="215" t="s">
        <v>4</v>
      </c>
      <c r="D172" s="205">
        <v>12</v>
      </c>
      <c r="E172" s="49"/>
      <c r="F172" s="207">
        <f>E172*D172</f>
        <v>0</v>
      </c>
    </row>
    <row r="173" spans="1:6" x14ac:dyDescent="0.3">
      <c r="A173" s="202"/>
      <c r="B173" s="327"/>
      <c r="C173" s="215"/>
      <c r="D173" s="205"/>
      <c r="E173" s="49"/>
      <c r="F173" s="207"/>
    </row>
    <row r="174" spans="1:6" x14ac:dyDescent="0.3">
      <c r="A174" s="202"/>
      <c r="B174" s="323" t="s">
        <v>124</v>
      </c>
      <c r="C174" s="215"/>
      <c r="D174" s="205"/>
      <c r="E174" s="49"/>
      <c r="F174" s="207"/>
    </row>
    <row r="175" spans="1:6" x14ac:dyDescent="0.3">
      <c r="A175" s="202"/>
      <c r="B175" s="327"/>
      <c r="C175" s="215"/>
      <c r="D175" s="205"/>
      <c r="E175" s="49"/>
      <c r="F175" s="207"/>
    </row>
    <row r="176" spans="1:6" x14ac:dyDescent="0.3">
      <c r="A176" s="202"/>
      <c r="B176" s="323" t="s">
        <v>125</v>
      </c>
      <c r="C176" s="215"/>
      <c r="D176" s="205"/>
      <c r="E176" s="49"/>
      <c r="F176" s="207"/>
    </row>
    <row r="177" spans="1:6" x14ac:dyDescent="0.3">
      <c r="A177" s="202"/>
      <c r="B177" s="323"/>
      <c r="C177" s="215"/>
      <c r="D177" s="205"/>
      <c r="E177" s="49"/>
      <c r="F177" s="207"/>
    </row>
    <row r="178" spans="1:6" x14ac:dyDescent="0.3">
      <c r="A178" s="202"/>
      <c r="B178" s="323" t="s">
        <v>126</v>
      </c>
      <c r="C178" s="215"/>
      <c r="D178" s="205"/>
      <c r="E178" s="49"/>
      <c r="F178" s="207"/>
    </row>
    <row r="179" spans="1:6" x14ac:dyDescent="0.3">
      <c r="A179" s="202"/>
      <c r="B179" s="327"/>
      <c r="C179" s="215"/>
      <c r="D179" s="205"/>
      <c r="E179" s="49"/>
      <c r="F179" s="207"/>
    </row>
    <row r="180" spans="1:6" x14ac:dyDescent="0.3">
      <c r="A180" s="202">
        <v>46</v>
      </c>
      <c r="B180" s="327" t="s">
        <v>127</v>
      </c>
      <c r="C180" s="215" t="s">
        <v>4</v>
      </c>
      <c r="D180" s="205">
        <v>15</v>
      </c>
      <c r="E180" s="49"/>
      <c r="F180" s="207">
        <f>E180*D180</f>
        <v>0</v>
      </c>
    </row>
    <row r="181" spans="1:6" x14ac:dyDescent="0.3">
      <c r="A181" s="202"/>
      <c r="B181" s="327"/>
      <c r="C181" s="215"/>
      <c r="D181" s="205"/>
      <c r="E181" s="49"/>
      <c r="F181" s="207"/>
    </row>
    <row r="182" spans="1:6" ht="27.6" x14ac:dyDescent="0.3">
      <c r="A182" s="202"/>
      <c r="B182" s="323" t="s">
        <v>128</v>
      </c>
      <c r="C182" s="215"/>
      <c r="D182" s="205"/>
      <c r="E182" s="49"/>
      <c r="F182" s="207"/>
    </row>
    <row r="183" spans="1:6" x14ac:dyDescent="0.3">
      <c r="A183" s="202"/>
      <c r="B183" s="327"/>
      <c r="C183" s="215"/>
      <c r="D183" s="205"/>
      <c r="E183" s="49"/>
      <c r="F183" s="207"/>
    </row>
    <row r="184" spans="1:6" x14ac:dyDescent="0.3">
      <c r="A184" s="202">
        <v>47</v>
      </c>
      <c r="B184" s="327" t="s">
        <v>129</v>
      </c>
      <c r="C184" s="215" t="s">
        <v>4</v>
      </c>
      <c r="D184" s="205">
        <v>25</v>
      </c>
      <c r="E184" s="49"/>
      <c r="F184" s="207">
        <f>E184*D184</f>
        <v>0</v>
      </c>
    </row>
    <row r="185" spans="1:6" x14ac:dyDescent="0.3">
      <c r="A185" s="202"/>
      <c r="B185" s="327"/>
      <c r="C185" s="215"/>
      <c r="D185" s="205"/>
      <c r="E185" s="49"/>
      <c r="F185" s="207"/>
    </row>
    <row r="186" spans="1:6" x14ac:dyDescent="0.3">
      <c r="A186" s="202"/>
      <c r="B186" s="323" t="s">
        <v>130</v>
      </c>
      <c r="C186" s="215"/>
      <c r="D186" s="205"/>
      <c r="E186" s="49"/>
      <c r="F186" s="207"/>
    </row>
    <row r="187" spans="1:6" x14ac:dyDescent="0.3">
      <c r="A187" s="202"/>
      <c r="B187" s="323"/>
      <c r="C187" s="215"/>
      <c r="D187" s="205"/>
      <c r="E187" s="49"/>
      <c r="F187" s="207"/>
    </row>
    <row r="188" spans="1:6" ht="27.6" x14ac:dyDescent="0.3">
      <c r="A188" s="202">
        <v>48</v>
      </c>
      <c r="B188" s="327" t="s">
        <v>180</v>
      </c>
      <c r="C188" s="215" t="s">
        <v>4</v>
      </c>
      <c r="D188" s="205">
        <v>140</v>
      </c>
      <c r="E188" s="49"/>
      <c r="F188" s="207">
        <f>E188*D188</f>
        <v>0</v>
      </c>
    </row>
    <row r="189" spans="1:6" x14ac:dyDescent="0.3">
      <c r="A189" s="202"/>
      <c r="B189" s="327"/>
      <c r="C189" s="215"/>
      <c r="D189" s="205"/>
      <c r="E189" s="49"/>
      <c r="F189" s="207"/>
    </row>
    <row r="190" spans="1:6" ht="27.6" x14ac:dyDescent="0.3">
      <c r="A190" s="202"/>
      <c r="B190" s="323" t="s">
        <v>131</v>
      </c>
      <c r="C190" s="215"/>
      <c r="D190" s="205"/>
      <c r="E190" s="49"/>
      <c r="F190" s="207"/>
    </row>
    <row r="191" spans="1:6" x14ac:dyDescent="0.3">
      <c r="A191" s="202"/>
      <c r="B191" s="327"/>
      <c r="C191" s="215"/>
      <c r="D191" s="205"/>
      <c r="E191" s="49"/>
      <c r="F191" s="207"/>
    </row>
    <row r="192" spans="1:6" ht="27.6" x14ac:dyDescent="0.3">
      <c r="A192" s="202">
        <v>49</v>
      </c>
      <c r="B192" s="327" t="s">
        <v>132</v>
      </c>
      <c r="C192" s="215" t="s">
        <v>4</v>
      </c>
      <c r="D192" s="205">
        <v>80</v>
      </c>
      <c r="E192" s="49"/>
      <c r="F192" s="207">
        <f>E192*D192</f>
        <v>0</v>
      </c>
    </row>
    <row r="193" spans="1:6" x14ac:dyDescent="0.3">
      <c r="A193" s="202"/>
      <c r="B193" s="327"/>
      <c r="C193" s="215"/>
      <c r="D193" s="205"/>
      <c r="E193" s="49"/>
      <c r="F193" s="207"/>
    </row>
    <row r="194" spans="1:6" ht="27.6" x14ac:dyDescent="0.3">
      <c r="A194" s="202">
        <v>50</v>
      </c>
      <c r="B194" s="327" t="s">
        <v>133</v>
      </c>
      <c r="C194" s="215" t="s">
        <v>4</v>
      </c>
      <c r="D194" s="205">
        <v>15</v>
      </c>
      <c r="E194" s="49"/>
      <c r="F194" s="207">
        <f>E194*D194</f>
        <v>0</v>
      </c>
    </row>
    <row r="195" spans="1:6" x14ac:dyDescent="0.3">
      <c r="A195" s="202"/>
      <c r="B195" s="327"/>
      <c r="C195" s="215"/>
      <c r="D195" s="205"/>
      <c r="E195" s="49"/>
      <c r="F195" s="207"/>
    </row>
    <row r="196" spans="1:6" ht="27.6" x14ac:dyDescent="0.3">
      <c r="A196" s="202">
        <v>51</v>
      </c>
      <c r="B196" s="327" t="s">
        <v>134</v>
      </c>
      <c r="C196" s="215" t="s">
        <v>4</v>
      </c>
      <c r="D196" s="205">
        <v>25</v>
      </c>
      <c r="E196" s="49"/>
      <c r="F196" s="207">
        <f>E196*D196</f>
        <v>0</v>
      </c>
    </row>
    <row r="197" spans="1:6" x14ac:dyDescent="0.3">
      <c r="A197" s="202"/>
      <c r="B197" s="327"/>
      <c r="C197" s="215"/>
      <c r="D197" s="205"/>
      <c r="E197" s="49"/>
      <c r="F197" s="207"/>
    </row>
    <row r="198" spans="1:6" ht="27.6" x14ac:dyDescent="0.3">
      <c r="A198" s="202">
        <v>52</v>
      </c>
      <c r="B198" s="327" t="s">
        <v>135</v>
      </c>
      <c r="C198" s="215" t="s">
        <v>4</v>
      </c>
      <c r="D198" s="205">
        <v>20</v>
      </c>
      <c r="E198" s="49"/>
      <c r="F198" s="207">
        <f>E198*D198</f>
        <v>0</v>
      </c>
    </row>
    <row r="199" spans="1:6" x14ac:dyDescent="0.3">
      <c r="A199" s="202"/>
      <c r="B199" s="327"/>
      <c r="C199" s="215"/>
      <c r="D199" s="205"/>
      <c r="E199" s="49"/>
      <c r="F199" s="207"/>
    </row>
    <row r="200" spans="1:6" ht="28.8" x14ac:dyDescent="0.3">
      <c r="A200" s="202">
        <v>53</v>
      </c>
      <c r="B200" s="334" t="s">
        <v>196</v>
      </c>
      <c r="C200" s="215" t="s">
        <v>66</v>
      </c>
      <c r="D200" s="205">
        <v>1</v>
      </c>
      <c r="E200" s="49"/>
      <c r="F200" s="207">
        <f>E200*D200</f>
        <v>0</v>
      </c>
    </row>
    <row r="201" spans="1:6" x14ac:dyDescent="0.3">
      <c r="A201" s="202"/>
      <c r="B201" s="335"/>
      <c r="C201" s="215"/>
      <c r="D201" s="205"/>
      <c r="E201" s="49"/>
      <c r="F201" s="207"/>
    </row>
    <row r="202" spans="1:6" ht="28.8" x14ac:dyDescent="0.3">
      <c r="A202" s="202">
        <v>54</v>
      </c>
      <c r="B202" s="334" t="s">
        <v>184</v>
      </c>
      <c r="C202" s="215" t="s">
        <v>66</v>
      </c>
      <c r="D202" s="205">
        <v>1</v>
      </c>
      <c r="E202" s="49"/>
      <c r="F202" s="207">
        <f>E202*D202</f>
        <v>0</v>
      </c>
    </row>
    <row r="203" spans="1:6" ht="14.4" thickBot="1" x14ac:dyDescent="0.35">
      <c r="A203" s="202"/>
      <c r="B203" s="327"/>
      <c r="C203" s="215"/>
      <c r="D203" s="205"/>
      <c r="E203" s="49"/>
      <c r="F203" s="207"/>
    </row>
    <row r="204" spans="1:6" ht="22.05" customHeight="1" thickTop="1" thickBot="1" x14ac:dyDescent="0.35">
      <c r="A204" s="239"/>
      <c r="B204" s="240" t="s">
        <v>70</v>
      </c>
      <c r="C204" s="241"/>
      <c r="D204" s="242"/>
      <c r="E204" s="243"/>
      <c r="F204" s="244">
        <f>SUM(F17:F202)</f>
        <v>0</v>
      </c>
    </row>
  </sheetData>
  <sheetProtection algorithmName="SHA-512" hashValue="Bu0wvYc2IX8T3LByGlat5yWTjb4/+nNi0ceecUKJ4Zfc4AUuUtC1Y0+VNVARrTG3RvkLeKqnEU/if8pwRq+e7w==" saltValue="YOVwKczStHPxvnWhwvg2vw==" spinCount="100000" sheet="1" formatColumns="0" formatRows="0"/>
  <mergeCells count="3">
    <mergeCell ref="B10:B12"/>
    <mergeCell ref="B16:B17"/>
    <mergeCell ref="A16:A17"/>
  </mergeCells>
  <pageMargins left="0.7" right="0.7" top="0.75" bottom="0.75" header="0.3" footer="0.3"/>
  <pageSetup scale="16" orientation="portrait" r:id="rId1"/>
  <ignoredErrors>
    <ignoredError sqref="F203 F109:F173 F17:F107 F174:F19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 Page</vt:lpstr>
      <vt:lpstr>Preamble</vt:lpstr>
      <vt:lpstr>Summary</vt:lpstr>
      <vt:lpstr>1.1 P&amp;Gs_Rockdale</vt:lpstr>
      <vt:lpstr>1.2. Rockdale</vt:lpstr>
      <vt:lpstr>2.1 P&amp;Gs_Hendrina</vt:lpstr>
      <vt:lpstr>2.2 Hendrina</vt:lpstr>
      <vt:lpstr>'1.1 P&amp;Gs_Rockdale'!Print_Area</vt:lpstr>
      <vt:lpstr>'1.2. Rockdale'!Print_Area</vt:lpstr>
      <vt:lpstr>'2.1 P&amp;Gs_Hendrina'!Print_Area</vt:lpstr>
      <vt:lpstr>'2.2 Hendrina'!Print_Area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Therisano Ranthako</cp:lastModifiedBy>
  <cp:lastPrinted>2015-05-26T12:56:42Z</cp:lastPrinted>
  <dcterms:created xsi:type="dcterms:W3CDTF">2014-09-29T09:45:29Z</dcterms:created>
  <dcterms:modified xsi:type="dcterms:W3CDTF">2025-10-10T18:36:22Z</dcterms:modified>
</cp:coreProperties>
</file>